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/>
  <mc:AlternateContent xmlns:mc="http://schemas.openxmlformats.org/markup-compatibility/2006">
    <mc:Choice Requires="x15">
      <x15ac:absPath xmlns:x15ac="http://schemas.microsoft.com/office/spreadsheetml/2010/11/ac" url="https://d.docs.live.net/b8861bca919ae46b/TMA/PDE-SUDESTE/RESULTADOS/"/>
    </mc:Choice>
  </mc:AlternateContent>
  <xr:revisionPtr revIDLastSave="357" documentId="13_ncr:1_{F0586CC3-A0A1-4BC8-A4AA-1FF5700AC5B1}" xr6:coauthVersionLast="47" xr6:coauthVersionMax="47" xr10:uidLastSave="{64650148-F4FC-43D8-8680-8F012F7B1211}"/>
  <bookViews>
    <workbookView xWindow="-120" yWindow="-120" windowWidth="38640" windowHeight="15720" tabRatio="889" activeTab="9" xr2:uid="{00000000-000D-0000-FFFF-FFFF00000000}"/>
  </bookViews>
  <sheets>
    <sheet name="FLORISTICA" sheetId="57" r:id="rId1"/>
    <sheet name="GRAF-FAMILIA" sheetId="53" r:id="rId2"/>
    <sheet name="GRUPO-ECOLOGICO" sheetId="54" r:id="rId3"/>
    <sheet name="GRAFICO-GE" sheetId="55" r:id="rId4"/>
    <sheet name="DIVERSIDADE" sheetId="41" r:id="rId5"/>
    <sheet name="HORIZONTAL" sheetId="43" r:id="rId6"/>
    <sheet name="GRAF-IVI" sheetId="63" r:id="rId7"/>
    <sheet name="VERTICAL" sheetId="64" r:id="rId8"/>
    <sheet name="GRAF-VERTICAL" sheetId="65" r:id="rId9"/>
    <sheet name="CLASSE-DIAMETRICA" sheetId="50" r:id="rId10"/>
    <sheet name="GRAF-J" sheetId="51" r:id="rId11"/>
  </sheets>
  <definedNames>
    <definedName name="_xlnm._FilterDatabase" localSheetId="0" hidden="1">FLORISTICA!$A$1:$K$39</definedName>
    <definedName name="_xlnm._FilterDatabase" localSheetId="2" hidden="1">'GRUPO-ECOLOGICO'!$A$1:$F$38</definedName>
    <definedName name="_xlnm._FilterDatabase" localSheetId="5" hidden="1">HORIZONTAL!$A$1:$N$37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64" l="1"/>
  <c r="F38" i="54" l="1"/>
  <c r="E38" i="54"/>
  <c r="H39" i="57"/>
  <c r="I39" i="57"/>
  <c r="J23" i="57" s="1"/>
  <c r="C8" i="50"/>
  <c r="B8" i="50"/>
  <c r="J22" i="57" l="1"/>
  <c r="J21" i="57"/>
  <c r="J11" i="57"/>
  <c r="J20" i="57"/>
  <c r="J19" i="57"/>
  <c r="J38" i="57"/>
  <c r="J18" i="57"/>
  <c r="J37" i="57"/>
  <c r="J17" i="57"/>
  <c r="J36" i="57"/>
  <c r="J16" i="57"/>
  <c r="J35" i="57"/>
  <c r="J15" i="57"/>
  <c r="J3" i="57"/>
  <c r="J34" i="57"/>
  <c r="J14" i="57"/>
  <c r="J33" i="57"/>
  <c r="J13" i="57"/>
  <c r="J32" i="57"/>
  <c r="J12" i="57"/>
  <c r="J31" i="57"/>
  <c r="J30" i="57"/>
  <c r="J10" i="57"/>
  <c r="J29" i="57"/>
  <c r="J9" i="57"/>
  <c r="J28" i="57"/>
  <c r="J8" i="57"/>
  <c r="J27" i="57"/>
  <c r="J7" i="57"/>
  <c r="J26" i="57"/>
  <c r="J6" i="57"/>
  <c r="J25" i="57"/>
  <c r="J5" i="57"/>
  <c r="J24" i="57"/>
  <c r="J4" i="57"/>
  <c r="F38" i="43"/>
  <c r="G38" i="43"/>
  <c r="H38" i="43"/>
  <c r="I38" i="43"/>
  <c r="J38" i="43"/>
  <c r="K38" i="43"/>
  <c r="L38" i="43"/>
  <c r="M38" i="43"/>
  <c r="N38" i="43"/>
  <c r="J39" i="57" l="1"/>
  <c r="Q21" i="57" l="1"/>
  <c r="O21" i="57"/>
  <c r="P16" i="57" l="1"/>
  <c r="P17" i="57"/>
  <c r="P19" i="57"/>
  <c r="P20" i="57"/>
  <c r="P18" i="57"/>
  <c r="P14" i="57"/>
  <c r="P15" i="57"/>
  <c r="R14" i="57"/>
  <c r="R16" i="57"/>
  <c r="R19" i="57"/>
  <c r="R11" i="57"/>
  <c r="R12" i="57"/>
  <c r="R13" i="57"/>
  <c r="R15" i="57"/>
  <c r="R17" i="57"/>
  <c r="R18" i="57"/>
  <c r="R20" i="57"/>
  <c r="R10" i="57"/>
  <c r="D38" i="64"/>
  <c r="E38" i="64"/>
  <c r="C38" i="64"/>
  <c r="D38" i="43" l="1"/>
  <c r="F38" i="64" l="1"/>
  <c r="G38" i="64"/>
  <c r="E40" i="64" l="1"/>
  <c r="D40" i="64"/>
  <c r="R8" i="57"/>
  <c r="P12" i="57"/>
  <c r="P4" i="57"/>
  <c r="P8" i="57"/>
  <c r="P5" i="57"/>
  <c r="P6" i="57"/>
  <c r="P7" i="57"/>
  <c r="P10" i="57"/>
  <c r="P3" i="57"/>
  <c r="R7" i="57"/>
  <c r="R3" i="57"/>
  <c r="P11" i="57"/>
  <c r="R5" i="57"/>
  <c r="P9" i="57"/>
  <c r="P13" i="57"/>
  <c r="R9" i="57"/>
  <c r="R6" i="57"/>
  <c r="R4" i="57"/>
  <c r="P21" i="57" l="1"/>
  <c r="R21" i="57"/>
  <c r="H38" i="64"/>
</calcChain>
</file>

<file path=xl/sharedStrings.xml><?xml version="1.0" encoding="utf-8"?>
<sst xmlns="http://schemas.openxmlformats.org/spreadsheetml/2006/main" count="671" uniqueCount="174">
  <si>
    <t>FUSTE</t>
  </si>
  <si>
    <t>Myrcia amazonica</t>
  </si>
  <si>
    <t>Morta</t>
  </si>
  <si>
    <t>NOME CIENTÍFICO</t>
  </si>
  <si>
    <t>A.St.-Hil.</t>
  </si>
  <si>
    <t>-</t>
  </si>
  <si>
    <t>Mart.</t>
  </si>
  <si>
    <t>DC.</t>
  </si>
  <si>
    <t>Benth.</t>
  </si>
  <si>
    <t>Aubl.</t>
  </si>
  <si>
    <t>AUTOR</t>
  </si>
  <si>
    <t>FAMÍLIA</t>
  </si>
  <si>
    <t>NOME POPULAR</t>
  </si>
  <si>
    <t>ORIGEM</t>
  </si>
  <si>
    <t>GRUPO ECOLÓGICO</t>
  </si>
  <si>
    <t>Nativa</t>
  </si>
  <si>
    <t>Pioneira</t>
  </si>
  <si>
    <t>Não Pioneira</t>
  </si>
  <si>
    <t>Fabaceae</t>
  </si>
  <si>
    <t>Annonaceae</t>
  </si>
  <si>
    <t>Malpighiaceae</t>
  </si>
  <si>
    <t>Myrtaceae</t>
  </si>
  <si>
    <t>Salicaceae</t>
  </si>
  <si>
    <t>Lauraceae</t>
  </si>
  <si>
    <t>Euphorbiaceae</t>
  </si>
  <si>
    <t>Araçá</t>
  </si>
  <si>
    <t>O.Berg</t>
  </si>
  <si>
    <t>Celastraceae</t>
  </si>
  <si>
    <t>N</t>
  </si>
  <si>
    <t>%</t>
  </si>
  <si>
    <t>S</t>
  </si>
  <si>
    <t>H'</t>
  </si>
  <si>
    <t>J</t>
  </si>
  <si>
    <t>VI</t>
  </si>
  <si>
    <t>PSA</t>
  </si>
  <si>
    <t>PSR</t>
  </si>
  <si>
    <t>U</t>
  </si>
  <si>
    <t>AB</t>
  </si>
  <si>
    <t>DA</t>
  </si>
  <si>
    <t>DR</t>
  </si>
  <si>
    <t>FA</t>
  </si>
  <si>
    <t>FR</t>
  </si>
  <si>
    <t>DoA</t>
  </si>
  <si>
    <t>DoR</t>
  </si>
  <si>
    <t>VI (%)</t>
  </si>
  <si>
    <t>NOME COMUM</t>
  </si>
  <si>
    <t>DENSIDADE (%)</t>
  </si>
  <si>
    <t>DOMINÂNCIA (%)</t>
  </si>
  <si>
    <t>TOTAL</t>
  </si>
  <si>
    <t>CLASSE DIAMÉTRICA</t>
  </si>
  <si>
    <t>5-|10</t>
  </si>
  <si>
    <t>10-|15</t>
  </si>
  <si>
    <t>15-|20</t>
  </si>
  <si>
    <t>20-|25</t>
  </si>
  <si>
    <t>25-|30</t>
  </si>
  <si>
    <t>F</t>
  </si>
  <si>
    <t>INDIVÍDUOS</t>
  </si>
  <si>
    <t>ESPÉCIE</t>
  </si>
  <si>
    <t>INDIVÍDUO</t>
  </si>
  <si>
    <t>30-|35</t>
  </si>
  <si>
    <t>PARCELAS</t>
  </si>
  <si>
    <t>GERAL</t>
  </si>
  <si>
    <t>FREQUÊNCIA (%)</t>
  </si>
  <si>
    <t>Casearia sylvestris</t>
  </si>
  <si>
    <t>Pau-de-largato</t>
  </si>
  <si>
    <t>Sw.</t>
  </si>
  <si>
    <t>Casearia arborea</t>
  </si>
  <si>
    <t>Miq.</t>
  </si>
  <si>
    <t>Pindaíba</t>
  </si>
  <si>
    <t>Cafézinho-de-jacu</t>
  </si>
  <si>
    <t>(Reissek) Biral</t>
  </si>
  <si>
    <t>Monteverdia evonymoides</t>
  </si>
  <si>
    <t>Lima-de-tiú</t>
  </si>
  <si>
    <t>(Rich.) Urb.</t>
  </si>
  <si>
    <t>Sapindaceae</t>
  </si>
  <si>
    <t>Vogel</t>
  </si>
  <si>
    <t>Canelão</t>
  </si>
  <si>
    <t>(Nees) Mez</t>
  </si>
  <si>
    <t>Ocotea spixiana</t>
  </si>
  <si>
    <t>AB (m²)</t>
  </si>
  <si>
    <t>Siphoneugena densiflora</t>
  </si>
  <si>
    <t>Cambuí-azul</t>
  </si>
  <si>
    <t>ESPÉCIE AMEAÇADA DE EXTINÇÃO, IMUNE DE CORTE OU ESPECIALMENTE PROTEGIDA?</t>
  </si>
  <si>
    <t>Sim</t>
  </si>
  <si>
    <t>Não</t>
  </si>
  <si>
    <t>x</t>
  </si>
  <si>
    <t>Não Classificada</t>
  </si>
  <si>
    <t>Não Ameaçada</t>
  </si>
  <si>
    <t>Indeterminada</t>
  </si>
  <si>
    <t>Raddi</t>
  </si>
  <si>
    <t>Annona dolabripetala</t>
  </si>
  <si>
    <t>Guatteria villosissima</t>
  </si>
  <si>
    <t>Aparisthmium cordatum</t>
  </si>
  <si>
    <t>(A.Juss.) Baill.</t>
  </si>
  <si>
    <t>Bauhinia forficata</t>
  </si>
  <si>
    <t>Link</t>
  </si>
  <si>
    <t>Dalbergia villosa</t>
  </si>
  <si>
    <t>(Benth.) Benth.</t>
  </si>
  <si>
    <t>Piptadenia gonoacantha</t>
  </si>
  <si>
    <t>(Mart.) J.F.Macbr.</t>
  </si>
  <si>
    <t>Stryphnodendron polyphyllum</t>
  </si>
  <si>
    <t>Sem Material Botânico</t>
  </si>
  <si>
    <t>Lacistemataceae</t>
  </si>
  <si>
    <t>Lacistema pubescens</t>
  </si>
  <si>
    <t>Nectandra oppositifolia</t>
  </si>
  <si>
    <t>Nees &amp; Mart.</t>
  </si>
  <si>
    <t>Ocotea lancifolia</t>
  </si>
  <si>
    <t>(Schott) Mez</t>
  </si>
  <si>
    <t>Byrsonima sericea</t>
  </si>
  <si>
    <t>Malvaceae</t>
  </si>
  <si>
    <t>Luehea grandiflora</t>
  </si>
  <si>
    <t>Monimiaceae</t>
  </si>
  <si>
    <t>Mollinedia argyrogyna</t>
  </si>
  <si>
    <t>Perkins</t>
  </si>
  <si>
    <t>Blepharocalyx salicifolius</t>
  </si>
  <si>
    <t>(Kunth) O.Berg</t>
  </si>
  <si>
    <t>Campomanesia guaviroba</t>
  </si>
  <si>
    <t>(DC.) Kiaersk.</t>
  </si>
  <si>
    <t>Eugenia acutata</t>
  </si>
  <si>
    <t>Eugenia florida</t>
  </si>
  <si>
    <t>Myrcia excoriata</t>
  </si>
  <si>
    <t>(Mart.) E.Lucas &amp; C.E.Wilson</t>
  </si>
  <si>
    <t>Polygonaceae</t>
  </si>
  <si>
    <t>Allophylus edulis</t>
  </si>
  <si>
    <t>(A.St.-Hil. et al.) Hieron. ex Niederl.</t>
  </si>
  <si>
    <t>Cupania ludowigii</t>
  </si>
  <si>
    <t>Somner &amp; Ferrucci</t>
  </si>
  <si>
    <t>Coccoloba sp.</t>
  </si>
  <si>
    <t>Araticum-da-mata</t>
  </si>
  <si>
    <t>Aparistimum</t>
  </si>
  <si>
    <t>Pata-de-vaca</t>
  </si>
  <si>
    <t>Pau-jacaré</t>
  </si>
  <si>
    <t>Barbatimão-da-mata</t>
  </si>
  <si>
    <t>Cafezinho</t>
  </si>
  <si>
    <t>Canela-ferrugem</t>
  </si>
  <si>
    <t>Canela-sabão</t>
  </si>
  <si>
    <t>Murici-amarelo</t>
  </si>
  <si>
    <t>Açoita-cavalo</t>
  </si>
  <si>
    <t>Corticeira</t>
  </si>
  <si>
    <t>Murta</t>
  </si>
  <si>
    <t>Guabiroba</t>
  </si>
  <si>
    <t>Fruta-de-cotia</t>
  </si>
  <si>
    <t>Pitanga-preta</t>
  </si>
  <si>
    <t>Vacum</t>
  </si>
  <si>
    <t>Camboatá-vermelho</t>
  </si>
  <si>
    <t>Não Classificado</t>
  </si>
  <si>
    <t>Annona cacans</t>
  </si>
  <si>
    <t>Warm.</t>
  </si>
  <si>
    <t>Araticum-cagão</t>
  </si>
  <si>
    <t>Machaerium brasiliense</t>
  </si>
  <si>
    <t>Jacarandá-cipó</t>
  </si>
  <si>
    <t>Melastomataceae</t>
  </si>
  <si>
    <t>Pleroma granulosum</t>
  </si>
  <si>
    <t>(Desr.) D. Don</t>
  </si>
  <si>
    <t>Quaresmeira</t>
  </si>
  <si>
    <t>Psidium rufum</t>
  </si>
  <si>
    <t>Mart. ex DC.</t>
  </si>
  <si>
    <t>Goiabinha</t>
  </si>
  <si>
    <t>Proteaceae</t>
  </si>
  <si>
    <t>Roupala montana</t>
  </si>
  <si>
    <t>Carne-de-vaca</t>
  </si>
  <si>
    <t>Thymelaeaceae</t>
  </si>
  <si>
    <t>Daphnopsis racemosa</t>
  </si>
  <si>
    <t>Griseb.</t>
  </si>
  <si>
    <t>Birá</t>
  </si>
  <si>
    <t>2, 7, 10</t>
  </si>
  <si>
    <t>7, 10</t>
  </si>
  <si>
    <t>2, 10</t>
  </si>
  <si>
    <t>2, 7</t>
  </si>
  <si>
    <t>PARCELAS – FESM</t>
  </si>
  <si>
    <t>HT &lt; 6,12</t>
  </si>
  <si>
    <t>6,12 &lt;= HT &lt; 12,19</t>
  </si>
  <si>
    <t>HT &gt;= 12,19</t>
  </si>
  <si>
    <t>GRAU DE VULNERABILIDADE¹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</si>
</sst>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2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BFB0382A-C980-439E-A694-EEC0272F3CAC}"/>
    <cellStyle name="Normal 2 2" xfId="1" xr:uid="{D8463491-A596-49A0-8C64-FC7511BC0A0B}"/>
    <cellStyle name="Normal 3" xfId="3" xr:uid="{EC1C55C5-1B68-4E02-ADF0-975795870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worksheet" Target="worksheets/sheet6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FLORISTICA!$V$1</c:f>
              <c:strCache>
                <c:ptCount val="1"/>
                <c:pt idx="0">
                  <c:v>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FLORISTICA!$U$2:$U$16</c:f>
              <c:strCache>
                <c:ptCount val="15"/>
                <c:pt idx="1">
                  <c:v>Celastraceae</c:v>
                </c:pt>
                <c:pt idx="2">
                  <c:v>Proteaceae</c:v>
                </c:pt>
                <c:pt idx="3">
                  <c:v>Lacistemataceae</c:v>
                </c:pt>
                <c:pt idx="4">
                  <c:v>Sapindaceae</c:v>
                </c:pt>
                <c:pt idx="5">
                  <c:v>Malpighiaceae</c:v>
                </c:pt>
                <c:pt idx="6">
                  <c:v>Indeterminada</c:v>
                </c:pt>
                <c:pt idx="7">
                  <c:v>Euphorbiaceae</c:v>
                </c:pt>
                <c:pt idx="8">
                  <c:v>Malvaceae</c:v>
                </c:pt>
                <c:pt idx="9">
                  <c:v>Lauraceae</c:v>
                </c:pt>
                <c:pt idx="10">
                  <c:v>Morta</c:v>
                </c:pt>
                <c:pt idx="11">
                  <c:v>Salicaceae</c:v>
                </c:pt>
                <c:pt idx="12">
                  <c:v>Annonaceae</c:v>
                </c:pt>
                <c:pt idx="13">
                  <c:v>Fabaceae</c:v>
                </c:pt>
                <c:pt idx="14">
                  <c:v>Myrtaceae</c:v>
                </c:pt>
              </c:strCache>
            </c:strRef>
          </c:cat>
          <c:val>
            <c:numRef>
              <c:f>FLORISTICA!$V$2:$V$16</c:f>
              <c:numCache>
                <c:formatCode>General</c:formatCode>
                <c:ptCount val="15"/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15</c:v>
                </c:pt>
                <c:pt idx="12">
                  <c:v>15</c:v>
                </c:pt>
                <c:pt idx="13">
                  <c:v>48</c:v>
                </c:pt>
                <c:pt idx="14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34-4FC2-B156-8DC62AA50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460149679"/>
        <c:axId val="529245359"/>
      </c:barChart>
      <c:catAx>
        <c:axId val="4601496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FAMÍLIAS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29245359"/>
        <c:crosses val="autoZero"/>
        <c:auto val="1"/>
        <c:lblAlgn val="ctr"/>
        <c:lblOffset val="100"/>
        <c:noMultiLvlLbl val="0"/>
      </c:catAx>
      <c:valAx>
        <c:axId val="529245359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crossAx val="460149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GRUPO ECOLÓGICO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'GRUPO-ECOLOGICO'!$J$1</c:f>
              <c:strCache>
                <c:ptCount val="1"/>
                <c:pt idx="0">
                  <c:v>INDIVÍDUO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'GRUPO-ECOLOGICO'!$J$2:$J$4</c:f>
              <c:numCache>
                <c:formatCode>General</c:formatCode>
                <c:ptCount val="3"/>
                <c:pt idx="0">
                  <c:v>20</c:v>
                </c:pt>
                <c:pt idx="1">
                  <c:v>103</c:v>
                </c:pt>
                <c:pt idx="2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9-49A7-BA17-5DB306BFEEF0}"/>
            </c:ext>
          </c:extLst>
        </c:ser>
        <c:ser>
          <c:idx val="1"/>
          <c:order val="1"/>
          <c:tx>
            <c:strRef>
              <c:f>'GRUPO-ECOLOGICO'!$K$1</c:f>
              <c:strCache>
                <c:ptCount val="1"/>
                <c:pt idx="0">
                  <c:v>ESPÉCIE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'GRUPO-ECOLOGICO'!$K$2:$K$4</c:f>
              <c:numCache>
                <c:formatCode>General</c:formatCode>
                <c:ptCount val="3"/>
                <c:pt idx="0">
                  <c:v>4</c:v>
                </c:pt>
                <c:pt idx="1">
                  <c:v>23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9-49A7-BA17-5DB306BFE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91492943"/>
        <c:axId val="400509791"/>
      </c:barChart>
      <c:catAx>
        <c:axId val="59149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00509791"/>
        <c:crosses val="autoZero"/>
        <c:auto val="1"/>
        <c:lblAlgn val="ctr"/>
        <c:lblOffset val="100"/>
        <c:noMultiLvlLbl val="0"/>
      </c:catAx>
      <c:valAx>
        <c:axId val="40050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9149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ÍNDICE DE VALOR DE IMPORTÂNCIA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HORIZONTAL!$Q$1</c:f>
              <c:strCache>
                <c:ptCount val="1"/>
                <c:pt idx="0">
                  <c:v>DENSIDADE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HORIZONTAL!$P$2:$P$15</c:f>
              <c:strCache>
                <c:ptCount val="14"/>
                <c:pt idx="0">
                  <c:v>Allophylus edulis</c:v>
                </c:pt>
                <c:pt idx="1">
                  <c:v>Myrcia amazonica</c:v>
                </c:pt>
                <c:pt idx="2">
                  <c:v>Lacistema pubescens</c:v>
                </c:pt>
                <c:pt idx="3">
                  <c:v>Sem Material Botânico</c:v>
                </c:pt>
                <c:pt idx="4">
                  <c:v>Guatteria villosissima</c:v>
                </c:pt>
                <c:pt idx="5">
                  <c:v>Aparisthmium cordatum</c:v>
                </c:pt>
                <c:pt idx="6">
                  <c:v>Myrcia excoriata</c:v>
                </c:pt>
                <c:pt idx="7">
                  <c:v>Casearia arborea</c:v>
                </c:pt>
                <c:pt idx="8">
                  <c:v>Luehea grandiflora</c:v>
                </c:pt>
                <c:pt idx="9">
                  <c:v>Annona dolabripetala</c:v>
                </c:pt>
                <c:pt idx="10">
                  <c:v>Morta</c:v>
                </c:pt>
                <c:pt idx="11">
                  <c:v>Nectandra oppositifolia</c:v>
                </c:pt>
                <c:pt idx="12">
                  <c:v>Eugenia florida</c:v>
                </c:pt>
                <c:pt idx="13">
                  <c:v>Piptadenia gonoacantha</c:v>
                </c:pt>
              </c:strCache>
            </c:strRef>
          </c:cat>
          <c:val>
            <c:numRef>
              <c:f>HORIZONTAL!$Q$2:$Q$15</c:f>
              <c:numCache>
                <c:formatCode>0.00</c:formatCode>
                <c:ptCount val="14"/>
                <c:pt idx="0">
                  <c:v>1.0050300000000001</c:v>
                </c:pt>
                <c:pt idx="1">
                  <c:v>2.5125600000000001</c:v>
                </c:pt>
                <c:pt idx="2">
                  <c:v>1.5075400000000001</c:v>
                </c:pt>
                <c:pt idx="3">
                  <c:v>1.5075400000000001</c:v>
                </c:pt>
                <c:pt idx="4">
                  <c:v>4.0201000000000002</c:v>
                </c:pt>
                <c:pt idx="5">
                  <c:v>3.5175900000000002</c:v>
                </c:pt>
                <c:pt idx="6">
                  <c:v>6.5326599999999999</c:v>
                </c:pt>
                <c:pt idx="7">
                  <c:v>5.0251299999999999</c:v>
                </c:pt>
                <c:pt idx="8">
                  <c:v>6.5326599999999999</c:v>
                </c:pt>
                <c:pt idx="9">
                  <c:v>3.0150800000000002</c:v>
                </c:pt>
                <c:pt idx="10">
                  <c:v>6.5326599999999999</c:v>
                </c:pt>
                <c:pt idx="11">
                  <c:v>5.5276399999999999</c:v>
                </c:pt>
                <c:pt idx="12">
                  <c:v>12.0603</c:v>
                </c:pt>
                <c:pt idx="13">
                  <c:v>22.11055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0-4E3D-A287-AFFE7C70CD8E}"/>
            </c:ext>
          </c:extLst>
        </c:ser>
        <c:ser>
          <c:idx val="1"/>
          <c:order val="1"/>
          <c:tx>
            <c:strRef>
              <c:f>HORIZONTAL!$R$1</c:f>
              <c:strCache>
                <c:ptCount val="1"/>
                <c:pt idx="0">
                  <c:v>FREQUÊNCIA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HORIZONTAL!$P$2:$P$15</c:f>
              <c:strCache>
                <c:ptCount val="14"/>
                <c:pt idx="0">
                  <c:v>Allophylus edulis</c:v>
                </c:pt>
                <c:pt idx="1">
                  <c:v>Myrcia amazonica</c:v>
                </c:pt>
                <c:pt idx="2">
                  <c:v>Lacistema pubescens</c:v>
                </c:pt>
                <c:pt idx="3">
                  <c:v>Sem Material Botânico</c:v>
                </c:pt>
                <c:pt idx="4">
                  <c:v>Guatteria villosissima</c:v>
                </c:pt>
                <c:pt idx="5">
                  <c:v>Aparisthmium cordatum</c:v>
                </c:pt>
                <c:pt idx="6">
                  <c:v>Myrcia excoriata</c:v>
                </c:pt>
                <c:pt idx="7">
                  <c:v>Casearia arborea</c:v>
                </c:pt>
                <c:pt idx="8">
                  <c:v>Luehea grandiflora</c:v>
                </c:pt>
                <c:pt idx="9">
                  <c:v>Annona dolabripetala</c:v>
                </c:pt>
                <c:pt idx="10">
                  <c:v>Morta</c:v>
                </c:pt>
                <c:pt idx="11">
                  <c:v>Nectandra oppositifolia</c:v>
                </c:pt>
                <c:pt idx="12">
                  <c:v>Eugenia florida</c:v>
                </c:pt>
                <c:pt idx="13">
                  <c:v>Piptadenia gonoacantha</c:v>
                </c:pt>
              </c:strCache>
            </c:strRef>
          </c:cat>
          <c:val>
            <c:numRef>
              <c:f>HORIZONTAL!$R$2:$R$15</c:f>
              <c:numCache>
                <c:formatCode>0.00</c:formatCode>
                <c:ptCount val="14"/>
                <c:pt idx="0">
                  <c:v>3.2786900000000001</c:v>
                </c:pt>
                <c:pt idx="1">
                  <c:v>3.2786900000000001</c:v>
                </c:pt>
                <c:pt idx="2">
                  <c:v>4.9180299999999999</c:v>
                </c:pt>
                <c:pt idx="3">
                  <c:v>4.9180299999999999</c:v>
                </c:pt>
                <c:pt idx="4">
                  <c:v>3.2786900000000001</c:v>
                </c:pt>
                <c:pt idx="5">
                  <c:v>4.9180299999999999</c:v>
                </c:pt>
                <c:pt idx="6">
                  <c:v>3.2786900000000001</c:v>
                </c:pt>
                <c:pt idx="7">
                  <c:v>4.9180299999999999</c:v>
                </c:pt>
                <c:pt idx="8">
                  <c:v>3.2786900000000001</c:v>
                </c:pt>
                <c:pt idx="9">
                  <c:v>4.9180299999999999</c:v>
                </c:pt>
                <c:pt idx="10">
                  <c:v>4.9180299999999999</c:v>
                </c:pt>
                <c:pt idx="11">
                  <c:v>4.9180299999999999</c:v>
                </c:pt>
                <c:pt idx="12">
                  <c:v>3.2786900000000001</c:v>
                </c:pt>
                <c:pt idx="13">
                  <c:v>4.9180299999999999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0-4E3D-A287-AFFE7C70CD8E}"/>
            </c:ext>
          </c:extLst>
        </c:ser>
        <c:ser>
          <c:idx val="2"/>
          <c:order val="2"/>
          <c:tx>
            <c:strRef>
              <c:f>HORIZONTAL!$S$1</c:f>
              <c:strCache>
                <c:ptCount val="1"/>
                <c:pt idx="0">
                  <c:v>DOMINÂNCIA 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HORIZONTAL!$P$2:$P$15</c:f>
              <c:strCache>
                <c:ptCount val="14"/>
                <c:pt idx="0">
                  <c:v>Allophylus edulis</c:v>
                </c:pt>
                <c:pt idx="1">
                  <c:v>Myrcia amazonica</c:v>
                </c:pt>
                <c:pt idx="2">
                  <c:v>Lacistema pubescens</c:v>
                </c:pt>
                <c:pt idx="3">
                  <c:v>Sem Material Botânico</c:v>
                </c:pt>
                <c:pt idx="4">
                  <c:v>Guatteria villosissima</c:v>
                </c:pt>
                <c:pt idx="5">
                  <c:v>Aparisthmium cordatum</c:v>
                </c:pt>
                <c:pt idx="6">
                  <c:v>Myrcia excoriata</c:v>
                </c:pt>
                <c:pt idx="7">
                  <c:v>Casearia arborea</c:v>
                </c:pt>
                <c:pt idx="8">
                  <c:v>Luehea grandiflora</c:v>
                </c:pt>
                <c:pt idx="9">
                  <c:v>Annona dolabripetala</c:v>
                </c:pt>
                <c:pt idx="10">
                  <c:v>Morta</c:v>
                </c:pt>
                <c:pt idx="11">
                  <c:v>Nectandra oppositifolia</c:v>
                </c:pt>
                <c:pt idx="12">
                  <c:v>Eugenia florida</c:v>
                </c:pt>
                <c:pt idx="13">
                  <c:v>Piptadenia gonoacantha</c:v>
                </c:pt>
              </c:strCache>
            </c:strRef>
          </c:cat>
          <c:val>
            <c:numRef>
              <c:f>HORIZONTAL!$S$2:$S$15</c:f>
              <c:numCache>
                <c:formatCode>0.00</c:formatCode>
                <c:ptCount val="14"/>
                <c:pt idx="0">
                  <c:v>2.4396900000000001</c:v>
                </c:pt>
                <c:pt idx="1">
                  <c:v>1.37866</c:v>
                </c:pt>
                <c:pt idx="2">
                  <c:v>0.80647000000000002</c:v>
                </c:pt>
                <c:pt idx="3">
                  <c:v>1.90499</c:v>
                </c:pt>
                <c:pt idx="4">
                  <c:v>1.5346</c:v>
                </c:pt>
                <c:pt idx="5">
                  <c:v>1.55223</c:v>
                </c:pt>
                <c:pt idx="6">
                  <c:v>3.1878199999999999</c:v>
                </c:pt>
                <c:pt idx="7">
                  <c:v>3.1859799999999998</c:v>
                </c:pt>
                <c:pt idx="8">
                  <c:v>3.8325300000000002</c:v>
                </c:pt>
                <c:pt idx="9">
                  <c:v>5.8827299999999996</c:v>
                </c:pt>
                <c:pt idx="10">
                  <c:v>4.6616</c:v>
                </c:pt>
                <c:pt idx="11">
                  <c:v>6.3810399999999996</c:v>
                </c:pt>
                <c:pt idx="12">
                  <c:v>5.1852099999999997</c:v>
                </c:pt>
                <c:pt idx="13">
                  <c:v>44.971609999999998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0-4E3D-A287-AFFE7C70CD8E}"/>
            </c:ext>
          </c:extLst>
        </c:ser>
        <c:ser>
          <c:idx val="3"/>
          <c:order val="3"/>
          <c:tx>
            <c:strRef>
              <c:f>HORIZONTAL!$T$1</c:f>
              <c:strCache>
                <c:ptCount val="1"/>
                <c:pt idx="0">
                  <c:v>VI (%)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HORIZONTAL!$P$2:$P$15</c:f>
              <c:strCache>
                <c:ptCount val="14"/>
                <c:pt idx="0">
                  <c:v>Allophylus edulis</c:v>
                </c:pt>
                <c:pt idx="1">
                  <c:v>Myrcia amazonica</c:v>
                </c:pt>
                <c:pt idx="2">
                  <c:v>Lacistema pubescens</c:v>
                </c:pt>
                <c:pt idx="3">
                  <c:v>Sem Material Botânico</c:v>
                </c:pt>
                <c:pt idx="4">
                  <c:v>Guatteria villosissima</c:v>
                </c:pt>
                <c:pt idx="5">
                  <c:v>Aparisthmium cordatum</c:v>
                </c:pt>
                <c:pt idx="6">
                  <c:v>Myrcia excoriata</c:v>
                </c:pt>
                <c:pt idx="7">
                  <c:v>Casearia arborea</c:v>
                </c:pt>
                <c:pt idx="8">
                  <c:v>Luehea grandiflora</c:v>
                </c:pt>
                <c:pt idx="9">
                  <c:v>Annona dolabripetala</c:v>
                </c:pt>
                <c:pt idx="10">
                  <c:v>Morta</c:v>
                </c:pt>
                <c:pt idx="11">
                  <c:v>Nectandra oppositifolia</c:v>
                </c:pt>
                <c:pt idx="12">
                  <c:v>Eugenia florida</c:v>
                </c:pt>
                <c:pt idx="13">
                  <c:v>Piptadenia gonoacantha</c:v>
                </c:pt>
              </c:strCache>
            </c:strRef>
          </c:cat>
          <c:val>
            <c:numRef>
              <c:f>HORIZONTAL!$T$2:$T$15</c:f>
              <c:numCache>
                <c:formatCode>0.00</c:formatCode>
                <c:ptCount val="14"/>
                <c:pt idx="0">
                  <c:v>2.2411300000000001</c:v>
                </c:pt>
                <c:pt idx="1">
                  <c:v>2.3899699999999999</c:v>
                </c:pt>
                <c:pt idx="2">
                  <c:v>2.4106800000000002</c:v>
                </c:pt>
                <c:pt idx="3">
                  <c:v>2.77685</c:v>
                </c:pt>
                <c:pt idx="4">
                  <c:v>2.9444599999999999</c:v>
                </c:pt>
                <c:pt idx="5">
                  <c:v>3.3292799999999998</c:v>
                </c:pt>
                <c:pt idx="6">
                  <c:v>4.3330599999999997</c:v>
                </c:pt>
                <c:pt idx="7">
                  <c:v>4.3763800000000002</c:v>
                </c:pt>
                <c:pt idx="8">
                  <c:v>4.5479599999999998</c:v>
                </c:pt>
                <c:pt idx="9">
                  <c:v>4.6052799999999996</c:v>
                </c:pt>
                <c:pt idx="10">
                  <c:v>5.3707700000000003</c:v>
                </c:pt>
                <c:pt idx="11">
                  <c:v>5.6089000000000002</c:v>
                </c:pt>
                <c:pt idx="12">
                  <c:v>6.8414000000000001</c:v>
                </c:pt>
                <c:pt idx="13">
                  <c:v>24.000070000000001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0-4E3D-A287-AFFE7C70C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16225935"/>
        <c:axId val="394573983"/>
      </c:barChart>
      <c:catAx>
        <c:axId val="7162259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ESPÉCIES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1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394573983"/>
        <c:crosses val="autoZero"/>
        <c:auto val="1"/>
        <c:lblAlgn val="ctr"/>
        <c:lblOffset val="100"/>
        <c:noMultiLvlLbl val="0"/>
      </c:catAx>
      <c:valAx>
        <c:axId val="394573983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716225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A58-48FC-A70C-80F62032FE65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58-48FC-A70C-80F62032FE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VERTICAL!$C$1:$E$1</c:f>
              <c:strCache>
                <c:ptCount val="3"/>
                <c:pt idx="0">
                  <c:v>HT &lt; 6,12</c:v>
                </c:pt>
                <c:pt idx="1">
                  <c:v>6,12 &lt;= HT &lt; 12,19</c:v>
                </c:pt>
                <c:pt idx="2">
                  <c:v>HT &gt;= 12,19</c:v>
                </c:pt>
              </c:strCache>
            </c:strRef>
          </c:cat>
          <c:val>
            <c:numRef>
              <c:f>VERTICAL!$C$38:$E$38</c:f>
              <c:numCache>
                <c:formatCode>General</c:formatCode>
                <c:ptCount val="3"/>
                <c:pt idx="0">
                  <c:v>41</c:v>
                </c:pt>
                <c:pt idx="1">
                  <c:v>119</c:v>
                </c:pt>
                <c:pt idx="2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7-43CD-89ED-07EF0F004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57445807"/>
        <c:axId val="468385311"/>
      </c:barChart>
      <c:catAx>
        <c:axId val="457445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DE ALTURA (metros)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Calibri Light (Títulos)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Calibri Light (Títulos)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68385311"/>
        <c:crosses val="autoZero"/>
        <c:auto val="1"/>
        <c:lblAlgn val="ctr"/>
        <c:lblOffset val="100"/>
        <c:noMultiLvlLbl val="0"/>
      </c:catAx>
      <c:valAx>
        <c:axId val="468385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Calibri Light (Títulos)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Calibri Light (Títulos)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57445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Calibri Light (Títulos)"/>
          <a:cs typeface="Arial" panose="020B0604020202020204" pitchFamily="34" charset="0"/>
        </a:defRPr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'CLASSE-DIAMETRICA'!$B$1</c:f>
              <c:strCache>
                <c:ptCount val="1"/>
                <c:pt idx="0">
                  <c:v>FUSTE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00B050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cat>
            <c:strRef>
              <c:f>'CLASSE-DIAMETRICA'!$A$2:$A$7</c:f>
              <c:strCache>
                <c:ptCount val="6"/>
                <c:pt idx="0">
                  <c:v>5-|10</c:v>
                </c:pt>
                <c:pt idx="1">
                  <c:v>10-|15</c:v>
                </c:pt>
                <c:pt idx="2">
                  <c:v>15-|20</c:v>
                </c:pt>
                <c:pt idx="3">
                  <c:v>20-|25</c:v>
                </c:pt>
                <c:pt idx="4">
                  <c:v>25-|30</c:v>
                </c:pt>
                <c:pt idx="5">
                  <c:v>30-|35</c:v>
                </c:pt>
              </c:strCache>
            </c:strRef>
          </c:cat>
          <c:val>
            <c:numRef>
              <c:f>'CLASSE-DIAMETRICA'!$B$2:$B$7</c:f>
              <c:numCache>
                <c:formatCode>General</c:formatCode>
                <c:ptCount val="6"/>
                <c:pt idx="0">
                  <c:v>135</c:v>
                </c:pt>
                <c:pt idx="1">
                  <c:v>48</c:v>
                </c:pt>
                <c:pt idx="2">
                  <c:v>27</c:v>
                </c:pt>
                <c:pt idx="3">
                  <c:v>8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46-45C6-BEC1-8C42DE44F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6232655"/>
        <c:axId val="783852447"/>
      </c:barChart>
      <c:catAx>
        <c:axId val="716232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DIAMÉTRICAS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83852447"/>
        <c:crosses val="autoZero"/>
        <c:auto val="1"/>
        <c:lblAlgn val="ctr"/>
        <c:lblOffset val="100"/>
        <c:noMultiLvlLbl val="0"/>
      </c:catAx>
      <c:valAx>
        <c:axId val="783852447"/>
        <c:scaling>
          <c:orientation val="minMax"/>
          <c:max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FUSTES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16232655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3CFE23-48A2-4E20-8015-19A7A0A5A326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72DC3B-EBCB-43AA-810A-DB5D6E8D9438}">
  <sheetPr/>
  <sheetViews>
    <sheetView zoomScale="86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0CCC65-0380-4043-AC01-5288F413A576}">
  <sheetPr/>
  <sheetViews>
    <sheetView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632962-725F-4156-BC3C-59BDD385CB53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FC7D5A-83C1-425E-9B64-29BD7F404057}">
  <sheetPr/>
  <sheetViews>
    <sheetView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AACD9D-5325-DE3E-8036-9A343F513C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8825" cy="60102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B028CC-23BB-3D83-2A37-3F55101B49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48825" cy="60102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2A25D7-4250-2A5D-E94A-153B04DC2C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9C6A7-669A-AF54-592E-4820B9B149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28909" cy="600940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598ABF-CF5E-BF8D-A9BE-66986B11DF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Personalizada 7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FFC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C173-819D-4C8A-A9CE-B39E0EF9C40F}">
  <dimension ref="A1:V54"/>
  <sheetViews>
    <sheetView showGridLines="0" topLeftCell="L6" zoomScale="130" zoomScaleNormal="130" workbookViewId="0">
      <selection activeCell="Q6" sqref="N1:R21"/>
    </sheetView>
  </sheetViews>
  <sheetFormatPr defaultRowHeight="11.25" x14ac:dyDescent="0.25"/>
  <cols>
    <col min="1" max="1" width="21.140625" style="15" bestFit="1" customWidth="1"/>
    <col min="2" max="2" width="28.7109375" style="15" bestFit="1" customWidth="1"/>
    <col min="3" max="3" width="28.7109375" style="15" customWidth="1"/>
    <col min="4" max="4" width="21.85546875" style="15" bestFit="1" customWidth="1"/>
    <col min="5" max="7" width="21.85546875" style="15" customWidth="1"/>
    <col min="8" max="8" width="5" style="15" customWidth="1"/>
    <col min="9" max="9" width="5" style="15" bestFit="1" customWidth="1"/>
    <col min="10" max="10" width="5.140625" style="15" bestFit="1" customWidth="1"/>
    <col min="11" max="11" width="35.28515625" style="15" customWidth="1"/>
    <col min="12" max="12" width="9.140625" style="15"/>
    <col min="13" max="13" width="28.7109375" style="15" bestFit="1" customWidth="1"/>
    <col min="14" max="14" width="21.85546875" style="15" bestFit="1" customWidth="1"/>
    <col min="15" max="15" width="12" style="15" customWidth="1"/>
    <col min="16" max="16" width="5.7109375" style="21" bestFit="1" customWidth="1"/>
    <col min="17" max="20" width="9.140625" style="15"/>
    <col min="21" max="21" width="16.28515625" style="15" bestFit="1" customWidth="1"/>
    <col min="22" max="16384" width="9.140625" style="15"/>
  </cols>
  <sheetData>
    <row r="1" spans="1:22" ht="56.25" customHeight="1" x14ac:dyDescent="0.25">
      <c r="A1" s="48" t="s">
        <v>11</v>
      </c>
      <c r="B1" s="50" t="s">
        <v>3</v>
      </c>
      <c r="C1" s="48" t="s">
        <v>10</v>
      </c>
      <c r="D1" s="48" t="s">
        <v>45</v>
      </c>
      <c r="E1" s="46" t="s">
        <v>82</v>
      </c>
      <c r="F1" s="47"/>
      <c r="G1" s="48" t="s">
        <v>173</v>
      </c>
      <c r="H1" s="48" t="s">
        <v>55</v>
      </c>
      <c r="I1" s="48" t="s">
        <v>28</v>
      </c>
      <c r="J1" s="48" t="s">
        <v>29</v>
      </c>
      <c r="K1" s="48" t="s">
        <v>60</v>
      </c>
      <c r="N1" s="53" t="s">
        <v>11</v>
      </c>
      <c r="O1" s="51" t="s">
        <v>56</v>
      </c>
      <c r="P1" s="52"/>
      <c r="Q1" s="51" t="s">
        <v>57</v>
      </c>
      <c r="R1" s="52"/>
      <c r="U1" s="37" t="s">
        <v>11</v>
      </c>
      <c r="V1" s="37" t="s">
        <v>28</v>
      </c>
    </row>
    <row r="2" spans="1:22" x14ac:dyDescent="0.25">
      <c r="A2" s="49"/>
      <c r="B2" s="50"/>
      <c r="C2" s="49"/>
      <c r="D2" s="49"/>
      <c r="E2" s="1" t="s">
        <v>83</v>
      </c>
      <c r="F2" s="1" t="s">
        <v>84</v>
      </c>
      <c r="G2" s="49"/>
      <c r="H2" s="49"/>
      <c r="I2" s="49"/>
      <c r="J2" s="49"/>
      <c r="K2" s="49"/>
      <c r="N2" s="54"/>
      <c r="O2" s="13" t="s">
        <v>28</v>
      </c>
      <c r="P2" s="38" t="s">
        <v>29</v>
      </c>
      <c r="Q2" s="13" t="s">
        <v>28</v>
      </c>
      <c r="R2" s="13" t="s">
        <v>29</v>
      </c>
      <c r="U2" s="37"/>
      <c r="V2" s="37"/>
    </row>
    <row r="3" spans="1:22" x14ac:dyDescent="0.25">
      <c r="A3" s="43" t="s">
        <v>19</v>
      </c>
      <c r="B3" s="6" t="s">
        <v>146</v>
      </c>
      <c r="C3" s="2" t="s">
        <v>147</v>
      </c>
      <c r="D3" s="2" t="s">
        <v>148</v>
      </c>
      <c r="E3" s="2"/>
      <c r="F3" s="2" t="s">
        <v>85</v>
      </c>
      <c r="G3" s="2" t="s">
        <v>87</v>
      </c>
      <c r="H3" s="2">
        <v>1</v>
      </c>
      <c r="I3" s="2">
        <v>1</v>
      </c>
      <c r="J3" s="3">
        <f t="shared" ref="J3:J38" si="0">I3/$I$39*100</f>
        <v>0.50251256281407031</v>
      </c>
      <c r="K3" s="2">
        <v>10</v>
      </c>
      <c r="N3" s="16" t="s">
        <v>19</v>
      </c>
      <c r="O3" s="16">
        <v>15</v>
      </c>
      <c r="P3" s="39">
        <f t="shared" ref="P3:P20" si="1">O3/$O$21*100</f>
        <v>7.5376884422110546</v>
      </c>
      <c r="Q3" s="16">
        <v>3</v>
      </c>
      <c r="R3" s="39">
        <f t="shared" ref="R3:R20" si="2">Q3/$Q$21*100</f>
        <v>8.3333333333333321</v>
      </c>
      <c r="U3" s="15" t="s">
        <v>27</v>
      </c>
      <c r="V3" s="15">
        <v>2</v>
      </c>
    </row>
    <row r="4" spans="1:22" x14ac:dyDescent="0.25">
      <c r="A4" s="44"/>
      <c r="B4" s="6" t="s">
        <v>90</v>
      </c>
      <c r="C4" s="2" t="s">
        <v>89</v>
      </c>
      <c r="D4" s="2" t="s">
        <v>128</v>
      </c>
      <c r="E4" s="2"/>
      <c r="F4" s="2" t="s">
        <v>85</v>
      </c>
      <c r="G4" s="2" t="s">
        <v>87</v>
      </c>
      <c r="H4" s="2">
        <v>9</v>
      </c>
      <c r="I4" s="2">
        <v>6</v>
      </c>
      <c r="J4" s="3">
        <f t="shared" si="0"/>
        <v>3.0150753768844218</v>
      </c>
      <c r="K4" s="2" t="s">
        <v>165</v>
      </c>
      <c r="N4" s="16" t="s">
        <v>27</v>
      </c>
      <c r="O4" s="16">
        <v>2</v>
      </c>
      <c r="P4" s="39">
        <f t="shared" si="1"/>
        <v>1.0050251256281406</v>
      </c>
      <c r="Q4" s="16">
        <v>1</v>
      </c>
      <c r="R4" s="39">
        <f t="shared" si="2"/>
        <v>2.7777777777777777</v>
      </c>
      <c r="U4" s="15" t="s">
        <v>158</v>
      </c>
      <c r="V4" s="15">
        <v>2</v>
      </c>
    </row>
    <row r="5" spans="1:22" x14ac:dyDescent="0.25">
      <c r="A5" s="45"/>
      <c r="B5" s="6" t="s">
        <v>91</v>
      </c>
      <c r="C5" s="2" t="s">
        <v>4</v>
      </c>
      <c r="D5" s="2" t="s">
        <v>68</v>
      </c>
      <c r="E5" s="2"/>
      <c r="F5" s="2" t="s">
        <v>85</v>
      </c>
      <c r="G5" s="2" t="s">
        <v>87</v>
      </c>
      <c r="H5" s="2">
        <v>8</v>
      </c>
      <c r="I5" s="2">
        <v>8</v>
      </c>
      <c r="J5" s="3">
        <f t="shared" si="0"/>
        <v>4.0201005025125625</v>
      </c>
      <c r="K5" s="2" t="s">
        <v>166</v>
      </c>
      <c r="N5" s="16" t="s">
        <v>24</v>
      </c>
      <c r="O5" s="16">
        <v>7</v>
      </c>
      <c r="P5" s="39">
        <f t="shared" si="1"/>
        <v>3.5175879396984926</v>
      </c>
      <c r="Q5" s="16">
        <v>1</v>
      </c>
      <c r="R5" s="39">
        <f t="shared" si="2"/>
        <v>2.7777777777777777</v>
      </c>
      <c r="U5" s="15" t="s">
        <v>102</v>
      </c>
      <c r="V5" s="15">
        <v>3</v>
      </c>
    </row>
    <row r="6" spans="1:22" x14ac:dyDescent="0.25">
      <c r="A6" s="2" t="s">
        <v>27</v>
      </c>
      <c r="B6" s="6" t="s">
        <v>71</v>
      </c>
      <c r="C6" s="2" t="s">
        <v>70</v>
      </c>
      <c r="D6" s="2" t="s">
        <v>69</v>
      </c>
      <c r="E6" s="2"/>
      <c r="F6" s="2" t="s">
        <v>85</v>
      </c>
      <c r="G6" s="2" t="s">
        <v>87</v>
      </c>
      <c r="H6" s="2">
        <v>2</v>
      </c>
      <c r="I6" s="2">
        <v>2</v>
      </c>
      <c r="J6" s="3">
        <f t="shared" si="0"/>
        <v>1.0050251256281406</v>
      </c>
      <c r="K6" s="2">
        <v>7</v>
      </c>
      <c r="N6" s="16" t="s">
        <v>18</v>
      </c>
      <c r="O6" s="16">
        <v>48</v>
      </c>
      <c r="P6" s="39">
        <f t="shared" si="1"/>
        <v>24.120603015075375</v>
      </c>
      <c r="Q6" s="16">
        <v>5</v>
      </c>
      <c r="R6" s="39">
        <f t="shared" si="2"/>
        <v>13.888888888888889</v>
      </c>
      <c r="U6" s="20" t="s">
        <v>74</v>
      </c>
      <c r="V6" s="20">
        <v>3</v>
      </c>
    </row>
    <row r="7" spans="1:22" x14ac:dyDescent="0.25">
      <c r="A7" s="2" t="s">
        <v>24</v>
      </c>
      <c r="B7" s="6" t="s">
        <v>92</v>
      </c>
      <c r="C7" s="2" t="s">
        <v>93</v>
      </c>
      <c r="D7" s="2" t="s">
        <v>129</v>
      </c>
      <c r="E7" s="2"/>
      <c r="F7" s="2" t="s">
        <v>85</v>
      </c>
      <c r="G7" s="2" t="s">
        <v>87</v>
      </c>
      <c r="H7" s="2">
        <v>7</v>
      </c>
      <c r="I7" s="2">
        <v>7</v>
      </c>
      <c r="J7" s="3">
        <f t="shared" si="0"/>
        <v>3.5175879396984926</v>
      </c>
      <c r="K7" s="2" t="s">
        <v>165</v>
      </c>
      <c r="N7" s="16" t="s">
        <v>88</v>
      </c>
      <c r="O7" s="16">
        <v>6</v>
      </c>
      <c r="P7" s="39">
        <f t="shared" si="1"/>
        <v>3.0150753768844218</v>
      </c>
      <c r="Q7" s="16">
        <v>2</v>
      </c>
      <c r="R7" s="39">
        <f t="shared" si="2"/>
        <v>5.5555555555555554</v>
      </c>
      <c r="U7" s="15" t="s">
        <v>20</v>
      </c>
      <c r="V7" s="15">
        <v>4</v>
      </c>
    </row>
    <row r="8" spans="1:22" x14ac:dyDescent="0.25">
      <c r="A8" s="43" t="s">
        <v>18</v>
      </c>
      <c r="B8" s="6" t="s">
        <v>94</v>
      </c>
      <c r="C8" s="2" t="s">
        <v>95</v>
      </c>
      <c r="D8" s="2" t="s">
        <v>130</v>
      </c>
      <c r="E8" s="2"/>
      <c r="F8" s="2" t="s">
        <v>85</v>
      </c>
      <c r="G8" s="2" t="s">
        <v>87</v>
      </c>
      <c r="H8" s="2">
        <v>1</v>
      </c>
      <c r="I8" s="2">
        <v>1</v>
      </c>
      <c r="J8" s="3">
        <f t="shared" si="0"/>
        <v>0.50251256281407031</v>
      </c>
      <c r="K8" s="2">
        <v>10</v>
      </c>
      <c r="N8" s="16" t="s">
        <v>102</v>
      </c>
      <c r="O8" s="16">
        <v>3</v>
      </c>
      <c r="P8" s="39">
        <f t="shared" si="1"/>
        <v>1.5075376884422109</v>
      </c>
      <c r="Q8" s="16">
        <v>1</v>
      </c>
      <c r="R8" s="39">
        <f t="shared" si="2"/>
        <v>2.7777777777777777</v>
      </c>
      <c r="U8" s="15" t="s">
        <v>88</v>
      </c>
      <c r="V8" s="15">
        <v>6</v>
      </c>
    </row>
    <row r="9" spans="1:22" x14ac:dyDescent="0.25">
      <c r="A9" s="44"/>
      <c r="B9" s="6" t="s">
        <v>96</v>
      </c>
      <c r="C9" s="2" t="s">
        <v>97</v>
      </c>
      <c r="D9" s="2" t="s">
        <v>5</v>
      </c>
      <c r="E9" s="2"/>
      <c r="F9" s="2" t="s">
        <v>85</v>
      </c>
      <c r="G9" s="2" t="s">
        <v>87</v>
      </c>
      <c r="H9" s="2">
        <v>1</v>
      </c>
      <c r="I9" s="2">
        <v>1</v>
      </c>
      <c r="J9" s="3">
        <f t="shared" si="0"/>
        <v>0.50251256281407031</v>
      </c>
      <c r="K9" s="2">
        <v>7</v>
      </c>
      <c r="N9" s="16" t="s">
        <v>23</v>
      </c>
      <c r="O9" s="16">
        <v>13</v>
      </c>
      <c r="P9" s="39">
        <f t="shared" si="1"/>
        <v>6.5326633165829149</v>
      </c>
      <c r="Q9" s="16">
        <v>3</v>
      </c>
      <c r="R9" s="39">
        <f t="shared" si="2"/>
        <v>8.3333333333333321</v>
      </c>
      <c r="U9" s="15" t="s">
        <v>24</v>
      </c>
      <c r="V9" s="15">
        <v>7</v>
      </c>
    </row>
    <row r="10" spans="1:22" x14ac:dyDescent="0.25">
      <c r="A10" s="44"/>
      <c r="B10" s="6" t="s">
        <v>149</v>
      </c>
      <c r="C10" s="2" t="s">
        <v>75</v>
      </c>
      <c r="D10" s="2" t="s">
        <v>150</v>
      </c>
      <c r="E10" s="2"/>
      <c r="F10" s="2" t="s">
        <v>85</v>
      </c>
      <c r="G10" s="2" t="s">
        <v>87</v>
      </c>
      <c r="H10" s="2">
        <v>1</v>
      </c>
      <c r="I10" s="2">
        <v>1</v>
      </c>
      <c r="J10" s="3">
        <f t="shared" si="0"/>
        <v>0.50251256281407031</v>
      </c>
      <c r="K10" s="2">
        <v>10</v>
      </c>
      <c r="N10" s="16" t="s">
        <v>20</v>
      </c>
      <c r="O10" s="16">
        <v>4</v>
      </c>
      <c r="P10" s="39">
        <f t="shared" si="1"/>
        <v>2.0100502512562812</v>
      </c>
      <c r="Q10" s="16">
        <v>1</v>
      </c>
      <c r="R10" s="39">
        <f t="shared" si="2"/>
        <v>2.7777777777777777</v>
      </c>
      <c r="U10" s="15" t="s">
        <v>109</v>
      </c>
      <c r="V10" s="15">
        <v>13</v>
      </c>
    </row>
    <row r="11" spans="1:22" x14ac:dyDescent="0.25">
      <c r="A11" s="44"/>
      <c r="B11" s="6" t="s">
        <v>98</v>
      </c>
      <c r="C11" s="2" t="s">
        <v>99</v>
      </c>
      <c r="D11" s="2" t="s">
        <v>131</v>
      </c>
      <c r="E11" s="2"/>
      <c r="F11" s="2" t="s">
        <v>85</v>
      </c>
      <c r="G11" s="2" t="s">
        <v>87</v>
      </c>
      <c r="H11" s="2">
        <v>45</v>
      </c>
      <c r="I11" s="2">
        <v>44</v>
      </c>
      <c r="J11" s="3">
        <f t="shared" si="0"/>
        <v>22.110552763819097</v>
      </c>
      <c r="K11" s="2" t="s">
        <v>165</v>
      </c>
      <c r="N11" s="16" t="s">
        <v>109</v>
      </c>
      <c r="O11" s="16">
        <v>13</v>
      </c>
      <c r="P11" s="39">
        <f t="shared" si="1"/>
        <v>6.5326633165829149</v>
      </c>
      <c r="Q11" s="16">
        <v>1</v>
      </c>
      <c r="R11" s="39">
        <f t="shared" si="2"/>
        <v>2.7777777777777777</v>
      </c>
      <c r="U11" s="15" t="s">
        <v>23</v>
      </c>
      <c r="V11" s="15">
        <v>13</v>
      </c>
    </row>
    <row r="12" spans="1:22" x14ac:dyDescent="0.25">
      <c r="A12" s="45"/>
      <c r="B12" s="6" t="s">
        <v>100</v>
      </c>
      <c r="C12" s="2" t="s">
        <v>6</v>
      </c>
      <c r="D12" s="2" t="s">
        <v>132</v>
      </c>
      <c r="E12" s="2"/>
      <c r="F12" s="2" t="s">
        <v>85</v>
      </c>
      <c r="G12" s="2" t="s">
        <v>87</v>
      </c>
      <c r="H12" s="2">
        <v>1</v>
      </c>
      <c r="I12" s="2">
        <v>1</v>
      </c>
      <c r="J12" s="3">
        <f t="shared" si="0"/>
        <v>0.50251256281407031</v>
      </c>
      <c r="K12" s="2">
        <v>10</v>
      </c>
      <c r="N12" s="16" t="s">
        <v>151</v>
      </c>
      <c r="O12" s="16">
        <v>1</v>
      </c>
      <c r="P12" s="39">
        <f t="shared" si="1"/>
        <v>0.50251256281407031</v>
      </c>
      <c r="Q12" s="16">
        <v>1</v>
      </c>
      <c r="R12" s="39">
        <f t="shared" si="2"/>
        <v>2.7777777777777777</v>
      </c>
      <c r="U12" s="15" t="s">
        <v>2</v>
      </c>
      <c r="V12" s="15">
        <v>13</v>
      </c>
    </row>
    <row r="13" spans="1:22" s="20" customFormat="1" x14ac:dyDescent="0.25">
      <c r="A13" s="43" t="s">
        <v>88</v>
      </c>
      <c r="B13" s="2" t="s">
        <v>88</v>
      </c>
      <c r="C13" s="2" t="s">
        <v>5</v>
      </c>
      <c r="D13" s="2" t="s">
        <v>5</v>
      </c>
      <c r="E13" s="2"/>
      <c r="F13" s="2" t="s">
        <v>85</v>
      </c>
      <c r="G13" s="2" t="s">
        <v>87</v>
      </c>
      <c r="H13" s="2">
        <v>3</v>
      </c>
      <c r="I13" s="2">
        <v>3</v>
      </c>
      <c r="J13" s="3">
        <f t="shared" si="0"/>
        <v>1.5075376884422109</v>
      </c>
      <c r="K13" s="2">
        <v>10</v>
      </c>
      <c r="N13" s="16" t="s">
        <v>111</v>
      </c>
      <c r="O13" s="16">
        <v>1</v>
      </c>
      <c r="P13" s="39">
        <f t="shared" si="1"/>
        <v>0.50251256281407031</v>
      </c>
      <c r="Q13" s="16">
        <v>1</v>
      </c>
      <c r="R13" s="39">
        <f t="shared" si="2"/>
        <v>2.7777777777777777</v>
      </c>
      <c r="U13" s="15" t="s">
        <v>22</v>
      </c>
      <c r="V13" s="15">
        <v>15</v>
      </c>
    </row>
    <row r="14" spans="1:22" x14ac:dyDescent="0.25">
      <c r="A14" s="45"/>
      <c r="B14" s="2" t="s">
        <v>101</v>
      </c>
      <c r="C14" s="2" t="s">
        <v>5</v>
      </c>
      <c r="D14" s="2" t="s">
        <v>5</v>
      </c>
      <c r="E14" s="2"/>
      <c r="F14" s="2" t="s">
        <v>85</v>
      </c>
      <c r="G14" s="2" t="s">
        <v>87</v>
      </c>
      <c r="H14" s="2">
        <v>5</v>
      </c>
      <c r="I14" s="2">
        <v>3</v>
      </c>
      <c r="J14" s="3">
        <f t="shared" si="0"/>
        <v>1.5075376884422109</v>
      </c>
      <c r="K14" s="2" t="s">
        <v>165</v>
      </c>
      <c r="N14" s="16" t="s">
        <v>2</v>
      </c>
      <c r="O14" s="16">
        <v>13</v>
      </c>
      <c r="P14" s="39">
        <f t="shared" si="1"/>
        <v>6.5326633165829149</v>
      </c>
      <c r="Q14" s="16">
        <v>1</v>
      </c>
      <c r="R14" s="39">
        <f t="shared" si="2"/>
        <v>2.7777777777777777</v>
      </c>
      <c r="U14" s="15" t="s">
        <v>19</v>
      </c>
      <c r="V14" s="15">
        <v>15</v>
      </c>
    </row>
    <row r="15" spans="1:22" x14ac:dyDescent="0.25">
      <c r="A15" s="2" t="s">
        <v>102</v>
      </c>
      <c r="B15" s="6" t="s">
        <v>103</v>
      </c>
      <c r="C15" s="2" t="s">
        <v>6</v>
      </c>
      <c r="D15" s="2" t="s">
        <v>133</v>
      </c>
      <c r="E15" s="2"/>
      <c r="F15" s="2" t="s">
        <v>85</v>
      </c>
      <c r="G15" s="2" t="s">
        <v>87</v>
      </c>
      <c r="H15" s="2">
        <v>4</v>
      </c>
      <c r="I15" s="2">
        <v>3</v>
      </c>
      <c r="J15" s="3">
        <f t="shared" si="0"/>
        <v>1.5075376884422109</v>
      </c>
      <c r="K15" s="2" t="s">
        <v>165</v>
      </c>
      <c r="N15" s="16" t="s">
        <v>21</v>
      </c>
      <c r="O15" s="16">
        <v>51</v>
      </c>
      <c r="P15" s="39">
        <f t="shared" si="1"/>
        <v>25.628140703517587</v>
      </c>
      <c r="Q15" s="16">
        <v>8</v>
      </c>
      <c r="R15" s="39">
        <f t="shared" si="2"/>
        <v>22.222222222222221</v>
      </c>
      <c r="U15" s="15" t="s">
        <v>18</v>
      </c>
      <c r="V15" s="15">
        <v>48</v>
      </c>
    </row>
    <row r="16" spans="1:22" x14ac:dyDescent="0.25">
      <c r="A16" s="43" t="s">
        <v>23</v>
      </c>
      <c r="B16" s="6" t="s">
        <v>104</v>
      </c>
      <c r="C16" s="2" t="s">
        <v>105</v>
      </c>
      <c r="D16" s="2" t="s">
        <v>134</v>
      </c>
      <c r="E16" s="2"/>
      <c r="F16" s="2" t="s">
        <v>85</v>
      </c>
      <c r="G16" s="2" t="s">
        <v>87</v>
      </c>
      <c r="H16" s="2">
        <v>11</v>
      </c>
      <c r="I16" s="2">
        <v>11</v>
      </c>
      <c r="J16" s="3">
        <f t="shared" si="0"/>
        <v>5.5276381909547743</v>
      </c>
      <c r="K16" s="2" t="s">
        <v>165</v>
      </c>
      <c r="N16" s="16" t="s">
        <v>122</v>
      </c>
      <c r="O16" s="16">
        <v>1</v>
      </c>
      <c r="P16" s="39">
        <f t="shared" si="1"/>
        <v>0.50251256281407031</v>
      </c>
      <c r="Q16" s="16">
        <v>1</v>
      </c>
      <c r="R16" s="39">
        <f t="shared" si="2"/>
        <v>2.7777777777777777</v>
      </c>
      <c r="U16" s="15" t="s">
        <v>21</v>
      </c>
      <c r="V16" s="15">
        <v>51</v>
      </c>
    </row>
    <row r="17" spans="1:18" x14ac:dyDescent="0.25">
      <c r="A17" s="44"/>
      <c r="B17" s="6" t="s">
        <v>106</v>
      </c>
      <c r="C17" s="2" t="s">
        <v>107</v>
      </c>
      <c r="D17" s="2" t="s">
        <v>135</v>
      </c>
      <c r="E17" s="2"/>
      <c r="F17" s="2" t="s">
        <v>85</v>
      </c>
      <c r="G17" s="2" t="s">
        <v>87</v>
      </c>
      <c r="H17" s="2">
        <v>2</v>
      </c>
      <c r="I17" s="2">
        <v>1</v>
      </c>
      <c r="J17" s="3">
        <f t="shared" si="0"/>
        <v>0.50251256281407031</v>
      </c>
      <c r="K17" s="2">
        <v>10</v>
      </c>
      <c r="N17" s="16" t="s">
        <v>158</v>
      </c>
      <c r="O17" s="16">
        <v>2</v>
      </c>
      <c r="P17" s="39">
        <f t="shared" si="1"/>
        <v>1.0050251256281406</v>
      </c>
      <c r="Q17" s="16">
        <v>1</v>
      </c>
      <c r="R17" s="39">
        <f t="shared" si="2"/>
        <v>2.7777777777777777</v>
      </c>
    </row>
    <row r="18" spans="1:18" x14ac:dyDescent="0.25">
      <c r="A18" s="45"/>
      <c r="B18" s="6" t="s">
        <v>78</v>
      </c>
      <c r="C18" s="2" t="s">
        <v>77</v>
      </c>
      <c r="D18" s="2" t="s">
        <v>76</v>
      </c>
      <c r="E18" s="2"/>
      <c r="F18" s="2" t="s">
        <v>85</v>
      </c>
      <c r="G18" s="2" t="s">
        <v>87</v>
      </c>
      <c r="H18" s="2">
        <v>1</v>
      </c>
      <c r="I18" s="2">
        <v>1</v>
      </c>
      <c r="J18" s="3">
        <f t="shared" si="0"/>
        <v>0.50251256281407031</v>
      </c>
      <c r="K18" s="2">
        <v>7</v>
      </c>
      <c r="N18" s="16" t="s">
        <v>22</v>
      </c>
      <c r="O18" s="16">
        <v>15</v>
      </c>
      <c r="P18" s="39">
        <f t="shared" si="1"/>
        <v>7.5376884422110546</v>
      </c>
      <c r="Q18" s="16">
        <v>2</v>
      </c>
      <c r="R18" s="39">
        <f t="shared" si="2"/>
        <v>5.5555555555555554</v>
      </c>
    </row>
    <row r="19" spans="1:18" x14ac:dyDescent="0.25">
      <c r="A19" s="2" t="s">
        <v>20</v>
      </c>
      <c r="B19" s="6" t="s">
        <v>108</v>
      </c>
      <c r="C19" s="2" t="s">
        <v>7</v>
      </c>
      <c r="D19" s="2" t="s">
        <v>136</v>
      </c>
      <c r="E19" s="2"/>
      <c r="F19" s="2" t="s">
        <v>85</v>
      </c>
      <c r="G19" s="2" t="s">
        <v>87</v>
      </c>
      <c r="H19" s="2">
        <v>4</v>
      </c>
      <c r="I19" s="2">
        <v>4</v>
      </c>
      <c r="J19" s="3">
        <f t="shared" si="0"/>
        <v>2.0100502512562812</v>
      </c>
      <c r="K19" s="2">
        <v>2</v>
      </c>
      <c r="N19" s="16" t="s">
        <v>74</v>
      </c>
      <c r="O19" s="16">
        <v>3</v>
      </c>
      <c r="P19" s="39">
        <f t="shared" si="1"/>
        <v>1.5075376884422109</v>
      </c>
      <c r="Q19" s="16">
        <v>2</v>
      </c>
      <c r="R19" s="39">
        <f t="shared" si="2"/>
        <v>5.5555555555555554</v>
      </c>
    </row>
    <row r="20" spans="1:18" x14ac:dyDescent="0.25">
      <c r="A20" s="2" t="s">
        <v>109</v>
      </c>
      <c r="B20" s="6" t="s">
        <v>110</v>
      </c>
      <c r="C20" s="2" t="s">
        <v>6</v>
      </c>
      <c r="D20" s="2" t="s">
        <v>137</v>
      </c>
      <c r="E20" s="2"/>
      <c r="F20" s="2" t="s">
        <v>85</v>
      </c>
      <c r="G20" s="2" t="s">
        <v>87</v>
      </c>
      <c r="H20" s="2">
        <v>13</v>
      </c>
      <c r="I20" s="2">
        <v>13</v>
      </c>
      <c r="J20" s="3">
        <f t="shared" si="0"/>
        <v>6.5326633165829149</v>
      </c>
      <c r="K20" s="2" t="s">
        <v>167</v>
      </c>
      <c r="N20" s="16" t="s">
        <v>161</v>
      </c>
      <c r="O20" s="16">
        <v>1</v>
      </c>
      <c r="P20" s="39">
        <f t="shared" si="1"/>
        <v>0.50251256281407031</v>
      </c>
      <c r="Q20" s="16">
        <v>1</v>
      </c>
      <c r="R20" s="39">
        <f t="shared" si="2"/>
        <v>2.7777777777777777</v>
      </c>
    </row>
    <row r="21" spans="1:18" x14ac:dyDescent="0.25">
      <c r="A21" s="2" t="s">
        <v>151</v>
      </c>
      <c r="B21" s="6" t="s">
        <v>152</v>
      </c>
      <c r="C21" s="2" t="s">
        <v>153</v>
      </c>
      <c r="D21" s="2" t="s">
        <v>154</v>
      </c>
      <c r="E21" s="2"/>
      <c r="F21" s="2" t="s">
        <v>85</v>
      </c>
      <c r="G21" s="2" t="s">
        <v>87</v>
      </c>
      <c r="H21" s="2">
        <v>1</v>
      </c>
      <c r="I21" s="2">
        <v>1</v>
      </c>
      <c r="J21" s="3">
        <f t="shared" si="0"/>
        <v>0.50251256281407031</v>
      </c>
      <c r="K21" s="2">
        <v>10</v>
      </c>
      <c r="N21" s="18" t="s">
        <v>48</v>
      </c>
      <c r="O21" s="18">
        <f>SUM(O3:O20)</f>
        <v>199</v>
      </c>
      <c r="P21" s="18">
        <f>SUM(P3:P20)</f>
        <v>100</v>
      </c>
      <c r="Q21" s="18">
        <f>SUM(Q3:Q20)</f>
        <v>36</v>
      </c>
      <c r="R21" s="18">
        <f>SUM(R3:R20)</f>
        <v>99.999999999999986</v>
      </c>
    </row>
    <row r="22" spans="1:18" x14ac:dyDescent="0.25">
      <c r="A22" s="2" t="s">
        <v>111</v>
      </c>
      <c r="B22" s="6" t="s">
        <v>112</v>
      </c>
      <c r="C22" s="2" t="s">
        <v>113</v>
      </c>
      <c r="D22" s="2" t="s">
        <v>138</v>
      </c>
      <c r="E22" s="2"/>
      <c r="F22" s="2" t="s">
        <v>85</v>
      </c>
      <c r="G22" s="2" t="s">
        <v>87</v>
      </c>
      <c r="H22" s="2">
        <v>1</v>
      </c>
      <c r="I22" s="2">
        <v>1</v>
      </c>
      <c r="J22" s="3">
        <f t="shared" si="0"/>
        <v>0.50251256281407031</v>
      </c>
      <c r="K22" s="2">
        <v>7</v>
      </c>
      <c r="R22" s="21"/>
    </row>
    <row r="23" spans="1:18" x14ac:dyDescent="0.25">
      <c r="A23" s="2" t="s">
        <v>2</v>
      </c>
      <c r="B23" s="2" t="s">
        <v>2</v>
      </c>
      <c r="C23" s="2" t="s">
        <v>5</v>
      </c>
      <c r="D23" s="2" t="s">
        <v>2</v>
      </c>
      <c r="E23" s="2"/>
      <c r="F23" s="2" t="s">
        <v>85</v>
      </c>
      <c r="G23" s="2" t="s">
        <v>86</v>
      </c>
      <c r="H23" s="2">
        <v>14</v>
      </c>
      <c r="I23" s="2">
        <v>13</v>
      </c>
      <c r="J23" s="3">
        <f t="shared" si="0"/>
        <v>6.5326633165829149</v>
      </c>
      <c r="K23" s="2" t="s">
        <v>165</v>
      </c>
      <c r="R23" s="21"/>
    </row>
    <row r="24" spans="1:18" x14ac:dyDescent="0.25">
      <c r="A24" s="43" t="s">
        <v>21</v>
      </c>
      <c r="B24" s="6" t="s">
        <v>114</v>
      </c>
      <c r="C24" s="2" t="s">
        <v>115</v>
      </c>
      <c r="D24" s="2" t="s">
        <v>139</v>
      </c>
      <c r="E24" s="2"/>
      <c r="F24" s="2" t="s">
        <v>85</v>
      </c>
      <c r="G24" s="2" t="s">
        <v>87</v>
      </c>
      <c r="H24" s="2">
        <v>2</v>
      </c>
      <c r="I24" s="2">
        <v>2</v>
      </c>
      <c r="J24" s="3">
        <f t="shared" si="0"/>
        <v>1.0050251256281406</v>
      </c>
      <c r="K24" s="2" t="s">
        <v>166</v>
      </c>
      <c r="R24" s="21"/>
    </row>
    <row r="25" spans="1:18" x14ac:dyDescent="0.25">
      <c r="A25" s="44"/>
      <c r="B25" s="6" t="s">
        <v>116</v>
      </c>
      <c r="C25" s="2" t="s">
        <v>117</v>
      </c>
      <c r="D25" s="2" t="s">
        <v>140</v>
      </c>
      <c r="E25" s="2"/>
      <c r="F25" s="2" t="s">
        <v>85</v>
      </c>
      <c r="G25" s="2" t="s">
        <v>87</v>
      </c>
      <c r="H25" s="2">
        <v>2</v>
      </c>
      <c r="I25" s="2">
        <v>2</v>
      </c>
      <c r="J25" s="3">
        <f t="shared" si="0"/>
        <v>1.0050251256281406</v>
      </c>
      <c r="K25" s="2" t="s">
        <v>167</v>
      </c>
      <c r="R25" s="21"/>
    </row>
    <row r="26" spans="1:18" x14ac:dyDescent="0.25">
      <c r="A26" s="44"/>
      <c r="B26" s="6" t="s">
        <v>118</v>
      </c>
      <c r="C26" s="2" t="s">
        <v>67</v>
      </c>
      <c r="D26" s="2" t="s">
        <v>141</v>
      </c>
      <c r="E26" s="2"/>
      <c r="F26" s="2" t="s">
        <v>85</v>
      </c>
      <c r="G26" s="2" t="s">
        <v>87</v>
      </c>
      <c r="H26" s="2">
        <v>1</v>
      </c>
      <c r="I26" s="2">
        <v>1</v>
      </c>
      <c r="J26" s="3">
        <f t="shared" si="0"/>
        <v>0.50251256281407031</v>
      </c>
      <c r="K26" s="2">
        <v>2</v>
      </c>
      <c r="R26" s="21"/>
    </row>
    <row r="27" spans="1:18" x14ac:dyDescent="0.25">
      <c r="A27" s="44"/>
      <c r="B27" s="6" t="s">
        <v>119</v>
      </c>
      <c r="C27" s="2" t="s">
        <v>7</v>
      </c>
      <c r="D27" s="2" t="s">
        <v>142</v>
      </c>
      <c r="E27" s="2"/>
      <c r="F27" s="2" t="s">
        <v>85</v>
      </c>
      <c r="G27" s="2" t="s">
        <v>87</v>
      </c>
      <c r="H27" s="2">
        <v>25</v>
      </c>
      <c r="I27" s="2">
        <v>24</v>
      </c>
      <c r="J27" s="3">
        <f t="shared" si="0"/>
        <v>12.060301507537687</v>
      </c>
      <c r="K27" s="2" t="s">
        <v>166</v>
      </c>
      <c r="R27" s="21"/>
    </row>
    <row r="28" spans="1:18" x14ac:dyDescent="0.25">
      <c r="A28" s="44"/>
      <c r="B28" s="6" t="s">
        <v>1</v>
      </c>
      <c r="C28" s="2" t="s">
        <v>7</v>
      </c>
      <c r="D28" s="2" t="s">
        <v>25</v>
      </c>
      <c r="E28" s="2"/>
      <c r="F28" s="2" t="s">
        <v>85</v>
      </c>
      <c r="G28" s="2" t="s">
        <v>87</v>
      </c>
      <c r="H28" s="2">
        <v>6</v>
      </c>
      <c r="I28" s="2">
        <v>5</v>
      </c>
      <c r="J28" s="3">
        <f t="shared" si="0"/>
        <v>2.512562814070352</v>
      </c>
      <c r="K28" s="2" t="s">
        <v>167</v>
      </c>
      <c r="R28" s="21"/>
    </row>
    <row r="29" spans="1:18" x14ac:dyDescent="0.25">
      <c r="A29" s="44"/>
      <c r="B29" s="6" t="s">
        <v>120</v>
      </c>
      <c r="C29" s="2" t="s">
        <v>121</v>
      </c>
      <c r="D29" s="2" t="s">
        <v>5</v>
      </c>
      <c r="E29" s="2"/>
      <c r="F29" s="2" t="s">
        <v>85</v>
      </c>
      <c r="G29" s="2" t="s">
        <v>87</v>
      </c>
      <c r="H29" s="2">
        <v>18</v>
      </c>
      <c r="I29" s="2">
        <v>13</v>
      </c>
      <c r="J29" s="3">
        <f t="shared" si="0"/>
        <v>6.5326633165829149</v>
      </c>
      <c r="K29" s="2" t="s">
        <v>168</v>
      </c>
    </row>
    <row r="30" spans="1:18" x14ac:dyDescent="0.25">
      <c r="A30" s="44"/>
      <c r="B30" s="6" t="s">
        <v>155</v>
      </c>
      <c r="C30" s="2" t="s">
        <v>156</v>
      </c>
      <c r="D30" s="2" t="s">
        <v>157</v>
      </c>
      <c r="E30" s="2"/>
      <c r="F30" s="2" t="s">
        <v>85</v>
      </c>
      <c r="G30" s="2" t="s">
        <v>87</v>
      </c>
      <c r="H30" s="2">
        <v>2</v>
      </c>
      <c r="I30" s="2">
        <v>1</v>
      </c>
      <c r="J30" s="3">
        <f t="shared" si="0"/>
        <v>0.50251256281407031</v>
      </c>
      <c r="K30" s="2">
        <v>2</v>
      </c>
    </row>
    <row r="31" spans="1:18" x14ac:dyDescent="0.25">
      <c r="A31" s="45"/>
      <c r="B31" s="6" t="s">
        <v>80</v>
      </c>
      <c r="C31" s="2" t="s">
        <v>26</v>
      </c>
      <c r="D31" s="2" t="s">
        <v>81</v>
      </c>
      <c r="E31" s="2"/>
      <c r="F31" s="2" t="s">
        <v>85</v>
      </c>
      <c r="G31" s="2" t="s">
        <v>87</v>
      </c>
      <c r="H31" s="2">
        <v>6</v>
      </c>
      <c r="I31" s="2">
        <v>3</v>
      </c>
      <c r="J31" s="3">
        <f t="shared" si="0"/>
        <v>1.5075376884422109</v>
      </c>
      <c r="K31" s="2" t="s">
        <v>167</v>
      </c>
    </row>
    <row r="32" spans="1:18" x14ac:dyDescent="0.25">
      <c r="A32" s="2" t="s">
        <v>122</v>
      </c>
      <c r="B32" s="6" t="s">
        <v>127</v>
      </c>
      <c r="C32" s="2" t="s">
        <v>8</v>
      </c>
      <c r="D32" s="2" t="s">
        <v>5</v>
      </c>
      <c r="E32" s="2"/>
      <c r="F32" s="2" t="s">
        <v>85</v>
      </c>
      <c r="G32" s="2" t="s">
        <v>87</v>
      </c>
      <c r="H32" s="2">
        <v>1</v>
      </c>
      <c r="I32" s="2">
        <v>1</v>
      </c>
      <c r="J32" s="3">
        <f t="shared" si="0"/>
        <v>0.50251256281407031</v>
      </c>
      <c r="K32" s="2">
        <v>2</v>
      </c>
    </row>
    <row r="33" spans="1:12" x14ac:dyDescent="0.25">
      <c r="A33" s="2" t="s">
        <v>158</v>
      </c>
      <c r="B33" s="6" t="s">
        <v>159</v>
      </c>
      <c r="C33" s="2" t="s">
        <v>9</v>
      </c>
      <c r="D33" s="2" t="s">
        <v>160</v>
      </c>
      <c r="E33" s="2"/>
      <c r="F33" s="2" t="s">
        <v>85</v>
      </c>
      <c r="G33" s="2" t="s">
        <v>87</v>
      </c>
      <c r="H33" s="2">
        <v>2</v>
      </c>
      <c r="I33" s="2">
        <v>2</v>
      </c>
      <c r="J33" s="3">
        <f t="shared" si="0"/>
        <v>1.0050251256281406</v>
      </c>
      <c r="K33" s="2">
        <v>10</v>
      </c>
    </row>
    <row r="34" spans="1:12" x14ac:dyDescent="0.25">
      <c r="A34" s="43" t="s">
        <v>22</v>
      </c>
      <c r="B34" s="6" t="s">
        <v>66</v>
      </c>
      <c r="C34" s="2" t="s">
        <v>73</v>
      </c>
      <c r="D34" s="2" t="s">
        <v>72</v>
      </c>
      <c r="E34" s="2"/>
      <c r="F34" s="2" t="s">
        <v>85</v>
      </c>
      <c r="G34" s="2" t="s">
        <v>87</v>
      </c>
      <c r="H34" s="2">
        <v>14</v>
      </c>
      <c r="I34" s="2">
        <v>10</v>
      </c>
      <c r="J34" s="3">
        <f t="shared" si="0"/>
        <v>5.025125628140704</v>
      </c>
      <c r="K34" s="2" t="s">
        <v>165</v>
      </c>
    </row>
    <row r="35" spans="1:12" x14ac:dyDescent="0.25">
      <c r="A35" s="45"/>
      <c r="B35" s="6" t="s">
        <v>63</v>
      </c>
      <c r="C35" s="2" t="s">
        <v>65</v>
      </c>
      <c r="D35" s="2" t="s">
        <v>64</v>
      </c>
      <c r="E35" s="2"/>
      <c r="F35" s="2" t="s">
        <v>85</v>
      </c>
      <c r="G35" s="2" t="s">
        <v>87</v>
      </c>
      <c r="H35" s="2">
        <v>6</v>
      </c>
      <c r="I35" s="2">
        <v>5</v>
      </c>
      <c r="J35" s="3">
        <f t="shared" si="0"/>
        <v>2.512562814070352</v>
      </c>
      <c r="K35" s="2">
        <v>10</v>
      </c>
    </row>
    <row r="36" spans="1:12" x14ac:dyDescent="0.25">
      <c r="A36" s="43" t="s">
        <v>74</v>
      </c>
      <c r="B36" s="6" t="s">
        <v>123</v>
      </c>
      <c r="C36" s="2" t="s">
        <v>124</v>
      </c>
      <c r="D36" s="2" t="s">
        <v>143</v>
      </c>
      <c r="E36" s="2"/>
      <c r="F36" s="2" t="s">
        <v>85</v>
      </c>
      <c r="G36" s="2" t="s">
        <v>87</v>
      </c>
      <c r="H36" s="2">
        <v>2</v>
      </c>
      <c r="I36" s="2">
        <v>2</v>
      </c>
      <c r="J36" s="3">
        <f t="shared" si="0"/>
        <v>1.0050251256281406</v>
      </c>
      <c r="K36" s="2" t="s">
        <v>166</v>
      </c>
    </row>
    <row r="37" spans="1:12" x14ac:dyDescent="0.25">
      <c r="A37" s="45"/>
      <c r="B37" s="6" t="s">
        <v>125</v>
      </c>
      <c r="C37" s="2" t="s">
        <v>126</v>
      </c>
      <c r="D37" s="2" t="s">
        <v>144</v>
      </c>
      <c r="E37" s="2"/>
      <c r="F37" s="2" t="s">
        <v>85</v>
      </c>
      <c r="G37" s="2" t="s">
        <v>87</v>
      </c>
      <c r="H37" s="2">
        <v>1</v>
      </c>
      <c r="I37" s="2">
        <v>1</v>
      </c>
      <c r="J37" s="3">
        <f t="shared" si="0"/>
        <v>0.50251256281407031</v>
      </c>
      <c r="K37" s="2">
        <v>7</v>
      </c>
    </row>
    <row r="38" spans="1:12" x14ac:dyDescent="0.25">
      <c r="A38" s="2" t="s">
        <v>161</v>
      </c>
      <c r="B38" s="6" t="s">
        <v>162</v>
      </c>
      <c r="C38" s="2" t="s">
        <v>163</v>
      </c>
      <c r="D38" s="2" t="s">
        <v>164</v>
      </c>
      <c r="E38" s="2"/>
      <c r="F38" s="2" t="s">
        <v>85</v>
      </c>
      <c r="G38" s="2" t="s">
        <v>87</v>
      </c>
      <c r="H38" s="2">
        <v>1</v>
      </c>
      <c r="I38" s="2">
        <v>1</v>
      </c>
      <c r="J38" s="3">
        <f t="shared" si="0"/>
        <v>0.50251256281407031</v>
      </c>
      <c r="K38" s="2">
        <v>2</v>
      </c>
    </row>
    <row r="39" spans="1:12" x14ac:dyDescent="0.25">
      <c r="A39" s="40" t="s">
        <v>48</v>
      </c>
      <c r="B39" s="41"/>
      <c r="C39" s="41"/>
      <c r="D39" s="42"/>
      <c r="E39" s="22" t="s">
        <v>5</v>
      </c>
      <c r="F39" s="22" t="s">
        <v>5</v>
      </c>
      <c r="G39" s="22" t="s">
        <v>5</v>
      </c>
      <c r="H39" s="22">
        <f>SUM(H3:H38)</f>
        <v>224</v>
      </c>
      <c r="I39" s="22">
        <f>SUM(I3:I38)</f>
        <v>199</v>
      </c>
      <c r="J39" s="22">
        <f>SUM(J3:J38)</f>
        <v>100</v>
      </c>
      <c r="K39" s="22" t="s">
        <v>5</v>
      </c>
    </row>
    <row r="41" spans="1:12" x14ac:dyDescent="0.25">
      <c r="L41" s="21"/>
    </row>
    <row r="42" spans="1:12" x14ac:dyDescent="0.25">
      <c r="L42" s="21"/>
    </row>
    <row r="43" spans="1:12" x14ac:dyDescent="0.25">
      <c r="L43" s="21"/>
    </row>
    <row r="44" spans="1:12" x14ac:dyDescent="0.25">
      <c r="L44" s="21"/>
    </row>
    <row r="45" spans="1:12" x14ac:dyDescent="0.25">
      <c r="L45" s="21"/>
    </row>
    <row r="46" spans="1:12" x14ac:dyDescent="0.25">
      <c r="L46" s="21"/>
    </row>
    <row r="47" spans="1:12" x14ac:dyDescent="0.25">
      <c r="L47" s="21"/>
    </row>
    <row r="48" spans="1:12" x14ac:dyDescent="0.25">
      <c r="L48" s="21"/>
    </row>
    <row r="49" spans="11:12" x14ac:dyDescent="0.25">
      <c r="L49" s="21"/>
    </row>
    <row r="54" spans="11:12" x14ac:dyDescent="0.25">
      <c r="K54" s="20"/>
    </row>
  </sheetData>
  <sortState xmlns:xlrd2="http://schemas.microsoft.com/office/spreadsheetml/2017/richdata2" ref="U3:V17">
    <sortCondition ref="V4:V17"/>
  </sortState>
  <mergeCells count="20">
    <mergeCell ref="O1:P1"/>
    <mergeCell ref="Q1:R1"/>
    <mergeCell ref="N1:N2"/>
    <mergeCell ref="G1:G2"/>
    <mergeCell ref="H1:H2"/>
    <mergeCell ref="I1:I2"/>
    <mergeCell ref="J1:J2"/>
    <mergeCell ref="K1:K2"/>
    <mergeCell ref="E1:F1"/>
    <mergeCell ref="A1:A2"/>
    <mergeCell ref="B1:B2"/>
    <mergeCell ref="C1:C2"/>
    <mergeCell ref="D1:D2"/>
    <mergeCell ref="A8:A12"/>
    <mergeCell ref="A24:A31"/>
    <mergeCell ref="A34:A35"/>
    <mergeCell ref="A36:A37"/>
    <mergeCell ref="A3:A5"/>
    <mergeCell ref="A13:A14"/>
    <mergeCell ref="A16:A1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D988-7A05-45E9-AAC0-DF30D985301E}">
  <dimension ref="A1:K53"/>
  <sheetViews>
    <sheetView showGridLines="0" topLeftCell="D1" zoomScale="145" zoomScaleNormal="145" workbookViewId="0">
      <selection activeCell="K16" sqref="J5:K16"/>
    </sheetView>
  </sheetViews>
  <sheetFormatPr defaultRowHeight="11.25" x14ac:dyDescent="0.25"/>
  <cols>
    <col min="1" max="1" width="28.7109375" style="15" bestFit="1" customWidth="1"/>
    <col min="2" max="3" width="28.7109375" style="15" customWidth="1"/>
    <col min="4" max="4" width="21.85546875" style="15" bestFit="1" customWidth="1"/>
    <col min="5" max="6" width="3.5703125" style="15" bestFit="1" customWidth="1"/>
    <col min="7" max="7" width="9.140625" style="15"/>
    <col min="8" max="8" width="28.7109375" style="15" bestFit="1" customWidth="1"/>
    <col min="9" max="9" width="16.28515625" style="15" bestFit="1" customWidth="1"/>
    <col min="10" max="16384" width="9.140625" style="15"/>
  </cols>
  <sheetData>
    <row r="1" spans="1:11" x14ac:dyDescent="0.25">
      <c r="A1" s="1" t="s">
        <v>3</v>
      </c>
      <c r="B1" s="1" t="s">
        <v>12</v>
      </c>
      <c r="C1" s="1" t="s">
        <v>13</v>
      </c>
      <c r="D1" s="1" t="s">
        <v>14</v>
      </c>
      <c r="E1" s="1" t="s">
        <v>55</v>
      </c>
      <c r="F1" s="1" t="s">
        <v>28</v>
      </c>
      <c r="G1" s="5"/>
      <c r="I1" s="13" t="s">
        <v>14</v>
      </c>
      <c r="J1" s="13" t="s">
        <v>58</v>
      </c>
      <c r="K1" s="13" t="s">
        <v>57</v>
      </c>
    </row>
    <row r="2" spans="1:11" x14ac:dyDescent="0.25">
      <c r="A2" s="6" t="s">
        <v>123</v>
      </c>
      <c r="B2" s="2" t="s">
        <v>143</v>
      </c>
      <c r="C2" s="2" t="s">
        <v>15</v>
      </c>
      <c r="D2" s="2" t="s">
        <v>16</v>
      </c>
      <c r="E2" s="2">
        <v>2</v>
      </c>
      <c r="F2" s="2">
        <v>2</v>
      </c>
      <c r="G2" s="5"/>
      <c r="I2" s="16" t="s">
        <v>86</v>
      </c>
      <c r="J2" s="16">
        <v>20</v>
      </c>
      <c r="K2" s="16">
        <v>4</v>
      </c>
    </row>
    <row r="3" spans="1:11" x14ac:dyDescent="0.25">
      <c r="A3" s="6" t="s">
        <v>146</v>
      </c>
      <c r="B3" s="2" t="s">
        <v>148</v>
      </c>
      <c r="C3" s="2" t="s">
        <v>15</v>
      </c>
      <c r="D3" s="2" t="s">
        <v>17</v>
      </c>
      <c r="E3" s="2">
        <v>1</v>
      </c>
      <c r="F3" s="2">
        <v>1</v>
      </c>
      <c r="G3" s="5"/>
      <c r="I3" s="16" t="s">
        <v>17</v>
      </c>
      <c r="J3" s="16">
        <v>103</v>
      </c>
      <c r="K3" s="16">
        <v>23</v>
      </c>
    </row>
    <row r="4" spans="1:11" x14ac:dyDescent="0.25">
      <c r="A4" s="6" t="s">
        <v>90</v>
      </c>
      <c r="B4" s="2" t="s">
        <v>128</v>
      </c>
      <c r="C4" s="2" t="s">
        <v>15</v>
      </c>
      <c r="D4" s="2" t="s">
        <v>17</v>
      </c>
      <c r="E4" s="2">
        <v>9</v>
      </c>
      <c r="F4" s="2">
        <v>6</v>
      </c>
      <c r="G4" s="5"/>
      <c r="I4" s="16" t="s">
        <v>16</v>
      </c>
      <c r="J4" s="16">
        <v>76</v>
      </c>
      <c r="K4" s="16">
        <v>9</v>
      </c>
    </row>
    <row r="5" spans="1:11" x14ac:dyDescent="0.25">
      <c r="A5" s="6" t="s">
        <v>92</v>
      </c>
      <c r="B5" s="2" t="s">
        <v>129</v>
      </c>
      <c r="C5" s="2" t="s">
        <v>15</v>
      </c>
      <c r="D5" s="2" t="s">
        <v>16</v>
      </c>
      <c r="E5" s="2">
        <v>7</v>
      </c>
      <c r="F5" s="2">
        <v>7</v>
      </c>
      <c r="G5" s="5"/>
    </row>
    <row r="6" spans="1:11" x14ac:dyDescent="0.25">
      <c r="A6" s="6" t="s">
        <v>94</v>
      </c>
      <c r="B6" s="2" t="s">
        <v>130</v>
      </c>
      <c r="C6" s="2" t="s">
        <v>15</v>
      </c>
      <c r="D6" s="2" t="s">
        <v>16</v>
      </c>
      <c r="E6" s="2">
        <v>1</v>
      </c>
      <c r="F6" s="2">
        <v>1</v>
      </c>
      <c r="G6" s="5"/>
      <c r="J6" s="21"/>
      <c r="K6" s="21"/>
    </row>
    <row r="7" spans="1:11" x14ac:dyDescent="0.25">
      <c r="A7" s="6" t="s">
        <v>114</v>
      </c>
      <c r="B7" s="2" t="s">
        <v>139</v>
      </c>
      <c r="C7" s="2" t="s">
        <v>15</v>
      </c>
      <c r="D7" s="2" t="s">
        <v>16</v>
      </c>
      <c r="E7" s="2">
        <v>2</v>
      </c>
      <c r="F7" s="2">
        <v>2</v>
      </c>
      <c r="G7" s="5"/>
      <c r="J7" s="21"/>
      <c r="K7" s="21"/>
    </row>
    <row r="8" spans="1:11" x14ac:dyDescent="0.25">
      <c r="A8" s="6" t="s">
        <v>108</v>
      </c>
      <c r="B8" s="2" t="s">
        <v>136</v>
      </c>
      <c r="C8" s="2" t="s">
        <v>15</v>
      </c>
      <c r="D8" s="2" t="s">
        <v>16</v>
      </c>
      <c r="E8" s="2">
        <v>4</v>
      </c>
      <c r="F8" s="2">
        <v>4</v>
      </c>
      <c r="G8" s="5"/>
      <c r="J8" s="21"/>
      <c r="K8" s="21"/>
    </row>
    <row r="9" spans="1:11" x14ac:dyDescent="0.25">
      <c r="A9" s="6" t="s">
        <v>116</v>
      </c>
      <c r="B9" s="2" t="s">
        <v>140</v>
      </c>
      <c r="C9" s="2" t="s">
        <v>15</v>
      </c>
      <c r="D9" s="2" t="s">
        <v>17</v>
      </c>
      <c r="E9" s="2">
        <v>2</v>
      </c>
      <c r="F9" s="2">
        <v>2</v>
      </c>
      <c r="G9" s="5"/>
      <c r="J9" s="21"/>
      <c r="K9" s="21"/>
    </row>
    <row r="10" spans="1:11" x14ac:dyDescent="0.25">
      <c r="A10" s="6" t="s">
        <v>66</v>
      </c>
      <c r="B10" s="2" t="s">
        <v>72</v>
      </c>
      <c r="C10" s="2" t="s">
        <v>15</v>
      </c>
      <c r="D10" s="2" t="s">
        <v>16</v>
      </c>
      <c r="E10" s="2">
        <v>14</v>
      </c>
      <c r="F10" s="2">
        <v>10</v>
      </c>
      <c r="G10" s="5"/>
    </row>
    <row r="11" spans="1:11" x14ac:dyDescent="0.25">
      <c r="A11" s="6" t="s">
        <v>63</v>
      </c>
      <c r="B11" s="2" t="s">
        <v>64</v>
      </c>
      <c r="C11" s="2" t="s">
        <v>15</v>
      </c>
      <c r="D11" s="2" t="s">
        <v>16</v>
      </c>
      <c r="E11" s="2">
        <v>6</v>
      </c>
      <c r="F11" s="2">
        <v>5</v>
      </c>
      <c r="G11" s="5"/>
    </row>
    <row r="12" spans="1:11" x14ac:dyDescent="0.25">
      <c r="A12" s="6" t="s">
        <v>127</v>
      </c>
      <c r="B12" s="2" t="s">
        <v>5</v>
      </c>
      <c r="C12" s="2" t="s">
        <v>145</v>
      </c>
      <c r="D12" s="2" t="s">
        <v>145</v>
      </c>
      <c r="E12" s="2">
        <v>1</v>
      </c>
      <c r="F12" s="2">
        <v>1</v>
      </c>
      <c r="G12" s="5"/>
    </row>
    <row r="13" spans="1:11" x14ac:dyDescent="0.25">
      <c r="A13" s="6" t="s">
        <v>125</v>
      </c>
      <c r="B13" s="2" t="s">
        <v>144</v>
      </c>
      <c r="C13" s="2" t="s">
        <v>15</v>
      </c>
      <c r="D13" s="2" t="s">
        <v>17</v>
      </c>
      <c r="E13" s="2">
        <v>1</v>
      </c>
      <c r="F13" s="2">
        <v>1</v>
      </c>
      <c r="G13" s="5"/>
    </row>
    <row r="14" spans="1:11" x14ac:dyDescent="0.25">
      <c r="A14" s="6" t="s">
        <v>96</v>
      </c>
      <c r="B14" s="2" t="s">
        <v>5</v>
      </c>
      <c r="C14" s="2" t="s">
        <v>15</v>
      </c>
      <c r="D14" s="2" t="s">
        <v>17</v>
      </c>
      <c r="E14" s="2">
        <v>1</v>
      </c>
      <c r="F14" s="2">
        <v>1</v>
      </c>
      <c r="G14" s="5"/>
    </row>
    <row r="15" spans="1:11" x14ac:dyDescent="0.25">
      <c r="A15" s="6" t="s">
        <v>162</v>
      </c>
      <c r="B15" s="2" t="s">
        <v>164</v>
      </c>
      <c r="C15" s="2" t="s">
        <v>15</v>
      </c>
      <c r="D15" s="2" t="s">
        <v>17</v>
      </c>
      <c r="E15" s="2">
        <v>1</v>
      </c>
      <c r="F15" s="2">
        <v>1</v>
      </c>
      <c r="G15" s="5"/>
    </row>
    <row r="16" spans="1:11" x14ac:dyDescent="0.25">
      <c r="A16" s="6" t="s">
        <v>118</v>
      </c>
      <c r="B16" s="2" t="s">
        <v>141</v>
      </c>
      <c r="C16" s="2" t="s">
        <v>15</v>
      </c>
      <c r="D16" s="2" t="s">
        <v>17</v>
      </c>
      <c r="E16" s="2">
        <v>1</v>
      </c>
      <c r="F16" s="2">
        <v>1</v>
      </c>
      <c r="G16" s="5"/>
    </row>
    <row r="17" spans="1:7" x14ac:dyDescent="0.25">
      <c r="A17" s="6" t="s">
        <v>119</v>
      </c>
      <c r="B17" s="2" t="s">
        <v>142</v>
      </c>
      <c r="C17" s="2" t="s">
        <v>15</v>
      </c>
      <c r="D17" s="2" t="s">
        <v>17</v>
      </c>
      <c r="E17" s="2">
        <v>25</v>
      </c>
      <c r="F17" s="2">
        <v>24</v>
      </c>
      <c r="G17" s="5"/>
    </row>
    <row r="18" spans="1:7" x14ac:dyDescent="0.25">
      <c r="A18" s="6" t="s">
        <v>91</v>
      </c>
      <c r="B18" s="2" t="s">
        <v>68</v>
      </c>
      <c r="C18" s="2" t="s">
        <v>15</v>
      </c>
      <c r="D18" s="2" t="s">
        <v>17</v>
      </c>
      <c r="E18" s="2">
        <v>8</v>
      </c>
      <c r="F18" s="2">
        <v>8</v>
      </c>
      <c r="G18" s="5"/>
    </row>
    <row r="19" spans="1:7" x14ac:dyDescent="0.25">
      <c r="A19" s="2" t="s">
        <v>88</v>
      </c>
      <c r="B19" s="2" t="s">
        <v>5</v>
      </c>
      <c r="C19" s="2" t="s">
        <v>15</v>
      </c>
      <c r="D19" s="2" t="s">
        <v>145</v>
      </c>
      <c r="E19" s="2">
        <v>3</v>
      </c>
      <c r="F19" s="2">
        <v>3</v>
      </c>
      <c r="G19" s="5"/>
    </row>
    <row r="20" spans="1:7" x14ac:dyDescent="0.25">
      <c r="A20" s="6" t="s">
        <v>103</v>
      </c>
      <c r="B20" s="2" t="s">
        <v>133</v>
      </c>
      <c r="C20" s="2" t="s">
        <v>15</v>
      </c>
      <c r="D20" s="2" t="s">
        <v>17</v>
      </c>
      <c r="E20" s="2">
        <v>4</v>
      </c>
      <c r="F20" s="2">
        <v>3</v>
      </c>
      <c r="G20" s="5"/>
    </row>
    <row r="21" spans="1:7" x14ac:dyDescent="0.25">
      <c r="A21" s="6" t="s">
        <v>110</v>
      </c>
      <c r="B21" s="2" t="s">
        <v>137</v>
      </c>
      <c r="C21" s="2" t="s">
        <v>15</v>
      </c>
      <c r="D21" s="2" t="s">
        <v>17</v>
      </c>
      <c r="E21" s="2">
        <v>13</v>
      </c>
      <c r="F21" s="2">
        <v>13</v>
      </c>
      <c r="G21" s="5"/>
    </row>
    <row r="22" spans="1:7" x14ac:dyDescent="0.25">
      <c r="A22" s="6" t="s">
        <v>149</v>
      </c>
      <c r="B22" s="2" t="s">
        <v>150</v>
      </c>
      <c r="C22" s="2" t="s">
        <v>15</v>
      </c>
      <c r="D22" s="2" t="s">
        <v>17</v>
      </c>
      <c r="E22" s="2">
        <v>1</v>
      </c>
      <c r="F22" s="2">
        <v>1</v>
      </c>
      <c r="G22" s="5"/>
    </row>
    <row r="23" spans="1:7" x14ac:dyDescent="0.25">
      <c r="A23" s="6" t="s">
        <v>112</v>
      </c>
      <c r="B23" s="2" t="s">
        <v>138</v>
      </c>
      <c r="C23" s="2" t="s">
        <v>15</v>
      </c>
      <c r="D23" s="2" t="s">
        <v>17</v>
      </c>
      <c r="E23" s="2">
        <v>1</v>
      </c>
      <c r="F23" s="2">
        <v>1</v>
      </c>
      <c r="G23" s="5"/>
    </row>
    <row r="24" spans="1:7" x14ac:dyDescent="0.25">
      <c r="A24" s="6" t="s">
        <v>71</v>
      </c>
      <c r="B24" s="2" t="s">
        <v>69</v>
      </c>
      <c r="C24" s="2" t="s">
        <v>15</v>
      </c>
      <c r="D24" s="2" t="s">
        <v>17</v>
      </c>
      <c r="E24" s="2">
        <v>2</v>
      </c>
      <c r="F24" s="2">
        <v>2</v>
      </c>
      <c r="G24" s="5"/>
    </row>
    <row r="25" spans="1:7" x14ac:dyDescent="0.25">
      <c r="A25" s="2" t="s">
        <v>2</v>
      </c>
      <c r="B25" s="2" t="s">
        <v>2</v>
      </c>
      <c r="C25" s="2" t="s">
        <v>145</v>
      </c>
      <c r="D25" s="2" t="s">
        <v>145</v>
      </c>
      <c r="E25" s="2">
        <v>14</v>
      </c>
      <c r="F25" s="2">
        <v>13</v>
      </c>
      <c r="G25" s="5"/>
    </row>
    <row r="26" spans="1:7" x14ac:dyDescent="0.25">
      <c r="A26" s="6" t="s">
        <v>1</v>
      </c>
      <c r="B26" s="2" t="s">
        <v>25</v>
      </c>
      <c r="C26" s="2" t="s">
        <v>15</v>
      </c>
      <c r="D26" s="2" t="s">
        <v>17</v>
      </c>
      <c r="E26" s="2">
        <v>6</v>
      </c>
      <c r="F26" s="2">
        <v>5</v>
      </c>
      <c r="G26" s="5"/>
    </row>
    <row r="27" spans="1:7" x14ac:dyDescent="0.25">
      <c r="A27" s="6" t="s">
        <v>120</v>
      </c>
      <c r="B27" s="2" t="s">
        <v>5</v>
      </c>
      <c r="C27" s="2" t="s">
        <v>15</v>
      </c>
      <c r="D27" s="2" t="s">
        <v>17</v>
      </c>
      <c r="E27" s="2">
        <v>18</v>
      </c>
      <c r="F27" s="2">
        <v>13</v>
      </c>
      <c r="G27" s="5"/>
    </row>
    <row r="28" spans="1:7" x14ac:dyDescent="0.25">
      <c r="A28" s="6" t="s">
        <v>104</v>
      </c>
      <c r="B28" s="2" t="s">
        <v>134</v>
      </c>
      <c r="C28" s="2" t="s">
        <v>15</v>
      </c>
      <c r="D28" s="2" t="s">
        <v>17</v>
      </c>
      <c r="E28" s="2">
        <v>11</v>
      </c>
      <c r="F28" s="2">
        <v>11</v>
      </c>
      <c r="G28" s="5"/>
    </row>
    <row r="29" spans="1:7" x14ac:dyDescent="0.25">
      <c r="A29" s="6" t="s">
        <v>106</v>
      </c>
      <c r="B29" s="2" t="s">
        <v>135</v>
      </c>
      <c r="C29" s="2" t="s">
        <v>15</v>
      </c>
      <c r="D29" s="2" t="s">
        <v>17</v>
      </c>
      <c r="E29" s="2">
        <v>2</v>
      </c>
      <c r="F29" s="2">
        <v>1</v>
      </c>
      <c r="G29" s="5"/>
    </row>
    <row r="30" spans="1:7" x14ac:dyDescent="0.25">
      <c r="A30" s="6" t="s">
        <v>78</v>
      </c>
      <c r="B30" s="2" t="s">
        <v>76</v>
      </c>
      <c r="C30" s="2" t="s">
        <v>15</v>
      </c>
      <c r="D30" s="2" t="s">
        <v>17</v>
      </c>
      <c r="E30" s="2">
        <v>1</v>
      </c>
      <c r="F30" s="2">
        <v>1</v>
      </c>
      <c r="G30" s="5"/>
    </row>
    <row r="31" spans="1:7" x14ac:dyDescent="0.25">
      <c r="A31" s="6" t="s">
        <v>98</v>
      </c>
      <c r="B31" s="2" t="s">
        <v>131</v>
      </c>
      <c r="C31" s="2" t="s">
        <v>15</v>
      </c>
      <c r="D31" s="2" t="s">
        <v>16</v>
      </c>
      <c r="E31" s="2">
        <v>45</v>
      </c>
      <c r="F31" s="2">
        <v>44</v>
      </c>
      <c r="G31" s="5"/>
    </row>
    <row r="32" spans="1:7" x14ac:dyDescent="0.25">
      <c r="A32" s="6" t="s">
        <v>152</v>
      </c>
      <c r="B32" s="2" t="s">
        <v>154</v>
      </c>
      <c r="C32" s="2" t="s">
        <v>15</v>
      </c>
      <c r="D32" s="2" t="s">
        <v>16</v>
      </c>
      <c r="E32" s="2">
        <v>1</v>
      </c>
      <c r="F32" s="2">
        <v>1</v>
      </c>
      <c r="G32" s="5"/>
    </row>
    <row r="33" spans="1:7" x14ac:dyDescent="0.25">
      <c r="A33" s="6" t="s">
        <v>155</v>
      </c>
      <c r="B33" s="2" t="s">
        <v>157</v>
      </c>
      <c r="C33" s="2" t="s">
        <v>15</v>
      </c>
      <c r="D33" s="2" t="s">
        <v>17</v>
      </c>
      <c r="E33" s="2">
        <v>2</v>
      </c>
      <c r="F33" s="2">
        <v>1</v>
      </c>
      <c r="G33" s="5"/>
    </row>
    <row r="34" spans="1:7" x14ac:dyDescent="0.25">
      <c r="A34" s="6" t="s">
        <v>159</v>
      </c>
      <c r="B34" s="2" t="s">
        <v>160</v>
      </c>
      <c r="C34" s="2" t="s">
        <v>15</v>
      </c>
      <c r="D34" s="2" t="s">
        <v>17</v>
      </c>
      <c r="E34" s="2">
        <v>2</v>
      </c>
      <c r="F34" s="2">
        <v>2</v>
      </c>
      <c r="G34" s="5"/>
    </row>
    <row r="35" spans="1:7" x14ac:dyDescent="0.25">
      <c r="A35" s="2" t="s">
        <v>101</v>
      </c>
      <c r="B35" s="2" t="s">
        <v>5</v>
      </c>
      <c r="C35" s="2" t="s">
        <v>15</v>
      </c>
      <c r="D35" s="2" t="s">
        <v>145</v>
      </c>
      <c r="E35" s="2">
        <v>5</v>
      </c>
      <c r="F35" s="2">
        <v>3</v>
      </c>
      <c r="G35" s="5"/>
    </row>
    <row r="36" spans="1:7" x14ac:dyDescent="0.25">
      <c r="A36" s="6" t="s">
        <v>80</v>
      </c>
      <c r="B36" s="2" t="s">
        <v>81</v>
      </c>
      <c r="C36" s="2" t="s">
        <v>15</v>
      </c>
      <c r="D36" s="2" t="s">
        <v>17</v>
      </c>
      <c r="E36" s="2">
        <v>6</v>
      </c>
      <c r="F36" s="2">
        <v>3</v>
      </c>
      <c r="G36" s="5"/>
    </row>
    <row r="37" spans="1:7" x14ac:dyDescent="0.25">
      <c r="A37" s="6" t="s">
        <v>100</v>
      </c>
      <c r="B37" s="2" t="s">
        <v>132</v>
      </c>
      <c r="C37" s="2" t="s">
        <v>15</v>
      </c>
      <c r="D37" s="2" t="s">
        <v>17</v>
      </c>
      <c r="E37" s="2">
        <v>1</v>
      </c>
      <c r="F37" s="2">
        <v>1</v>
      </c>
      <c r="G37" s="5"/>
    </row>
    <row r="38" spans="1:7" x14ac:dyDescent="0.25">
      <c r="A38" s="55" t="s">
        <v>48</v>
      </c>
      <c r="B38" s="56"/>
      <c r="C38" s="56"/>
      <c r="D38" s="56"/>
      <c r="E38" s="22">
        <f>SUM(E2:E37)</f>
        <v>224</v>
      </c>
      <c r="F38" s="22">
        <f>SUM(F2:F37)</f>
        <v>199</v>
      </c>
      <c r="G38" s="5"/>
    </row>
    <row r="39" spans="1:7" x14ac:dyDescent="0.25">
      <c r="G39" s="5"/>
    </row>
    <row r="40" spans="1:7" x14ac:dyDescent="0.25">
      <c r="G40" s="5"/>
    </row>
    <row r="41" spans="1:7" x14ac:dyDescent="0.25">
      <c r="G41" s="5"/>
    </row>
    <row r="42" spans="1:7" x14ac:dyDescent="0.25">
      <c r="G42" s="5"/>
    </row>
    <row r="43" spans="1:7" x14ac:dyDescent="0.25">
      <c r="G43" s="5"/>
    </row>
    <row r="44" spans="1:7" x14ac:dyDescent="0.25">
      <c r="G44" s="5"/>
    </row>
    <row r="45" spans="1:7" x14ac:dyDescent="0.25">
      <c r="G45" s="5"/>
    </row>
    <row r="46" spans="1:7" x14ac:dyDescent="0.25">
      <c r="G46" s="5"/>
    </row>
    <row r="47" spans="1:7" x14ac:dyDescent="0.25">
      <c r="G47" s="5"/>
    </row>
    <row r="48" spans="1:7" x14ac:dyDescent="0.25">
      <c r="G48" s="5"/>
    </row>
    <row r="49" spans="1:7" x14ac:dyDescent="0.25">
      <c r="G49" s="5"/>
    </row>
    <row r="50" spans="1:7" x14ac:dyDescent="0.25">
      <c r="G50" s="5"/>
    </row>
    <row r="51" spans="1:7" x14ac:dyDescent="0.25">
      <c r="G51" s="5"/>
    </row>
    <row r="52" spans="1:7" x14ac:dyDescent="0.25">
      <c r="G52" s="5"/>
    </row>
    <row r="53" spans="1:7" s="20" customFormat="1" x14ac:dyDescent="0.25">
      <c r="A53" s="15"/>
      <c r="B53" s="15"/>
      <c r="C53" s="15"/>
      <c r="D53" s="15"/>
      <c r="E53" s="15"/>
      <c r="F53" s="15"/>
      <c r="G53" s="7"/>
    </row>
  </sheetData>
  <mergeCells count="1">
    <mergeCell ref="A38:D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66AC-75B3-422E-9212-A86B71256C05}">
  <dimension ref="A1:E5"/>
  <sheetViews>
    <sheetView showGridLines="0" zoomScale="175" zoomScaleNormal="175" workbookViewId="0">
      <selection activeCell="D3" sqref="A1:E5"/>
    </sheetView>
  </sheetViews>
  <sheetFormatPr defaultColWidth="45" defaultRowHeight="15" x14ac:dyDescent="0.25"/>
  <cols>
    <col min="1" max="1" width="15" bestFit="1" customWidth="1"/>
    <col min="2" max="3" width="3.5703125" bestFit="1" customWidth="1"/>
    <col min="4" max="4" width="4" bestFit="1" customWidth="1"/>
    <col min="5" max="5" width="4" style="35" bestFit="1" customWidth="1"/>
  </cols>
  <sheetData>
    <row r="1" spans="1:5" ht="22.5" x14ac:dyDescent="0.25">
      <c r="A1" s="29" t="s">
        <v>169</v>
      </c>
      <c r="B1" s="29" t="s">
        <v>28</v>
      </c>
      <c r="C1" s="29" t="s">
        <v>30</v>
      </c>
      <c r="D1" s="29" t="s">
        <v>31</v>
      </c>
      <c r="E1" s="32" t="s">
        <v>32</v>
      </c>
    </row>
    <row r="2" spans="1:5" x14ac:dyDescent="0.25">
      <c r="A2" s="30">
        <v>2</v>
      </c>
      <c r="B2" s="30">
        <v>62</v>
      </c>
      <c r="C2" s="30">
        <v>17</v>
      </c>
      <c r="D2" s="33">
        <v>2.3560400000000001</v>
      </c>
      <c r="E2" s="33">
        <v>0.83157999999999999</v>
      </c>
    </row>
    <row r="3" spans="1:5" x14ac:dyDescent="0.25">
      <c r="A3" s="30">
        <v>7</v>
      </c>
      <c r="B3" s="30">
        <v>62</v>
      </c>
      <c r="C3" s="30">
        <v>17</v>
      </c>
      <c r="D3" s="33">
        <v>2.0576300000000001</v>
      </c>
      <c r="E3" s="33">
        <v>0.72624999999999995</v>
      </c>
    </row>
    <row r="4" spans="1:5" x14ac:dyDescent="0.25">
      <c r="A4" s="30">
        <v>10</v>
      </c>
      <c r="B4" s="30">
        <v>62</v>
      </c>
      <c r="C4" s="30">
        <v>24</v>
      </c>
      <c r="D4" s="33">
        <v>2.74438</v>
      </c>
      <c r="E4" s="33">
        <v>0.86353999999999997</v>
      </c>
    </row>
    <row r="5" spans="1:5" x14ac:dyDescent="0.25">
      <c r="A5" s="31" t="s">
        <v>61</v>
      </c>
      <c r="B5" s="31">
        <v>186</v>
      </c>
      <c r="C5" s="31">
        <v>35</v>
      </c>
      <c r="D5" s="34">
        <v>2.8513899999999999</v>
      </c>
      <c r="E5" s="34">
        <v>0.80200000000000005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3C99-6C49-42B7-90FE-8A9657CB9462}">
  <dimension ref="A1:T38"/>
  <sheetViews>
    <sheetView showGridLines="0" topLeftCell="B28" zoomScale="145" zoomScaleNormal="145" workbookViewId="0">
      <selection activeCell="A34" sqref="A1:N38"/>
    </sheetView>
  </sheetViews>
  <sheetFormatPr defaultColWidth="52.85546875" defaultRowHeight="15" x14ac:dyDescent="0.25"/>
  <cols>
    <col min="1" max="1" width="26.28515625" style="23" bestFit="1" customWidth="1"/>
    <col min="2" max="2" width="15.85546875" style="23" bestFit="1" customWidth="1"/>
    <col min="3" max="3" width="17.5703125" style="23" bestFit="1" customWidth="1"/>
    <col min="4" max="4" width="3.5703125" style="23" bestFit="1" customWidth="1"/>
    <col min="5" max="5" width="2.7109375" style="23" bestFit="1" customWidth="1"/>
    <col min="6" max="6" width="5.7109375" style="25" bestFit="1" customWidth="1"/>
    <col min="7" max="7" width="6.5703125" style="23" bestFit="1" customWidth="1"/>
    <col min="8" max="8" width="5.7109375" style="23" bestFit="1" customWidth="1"/>
    <col min="9" max="9" width="6.5703125" style="23" bestFit="1" customWidth="1"/>
    <col min="10" max="10" width="5.7109375" style="23" bestFit="1" customWidth="1"/>
    <col min="11" max="11" width="4.85546875" style="23" bestFit="1" customWidth="1"/>
    <col min="12" max="14" width="5.7109375" style="23" bestFit="1" customWidth="1"/>
    <col min="15" max="15" width="52.85546875" style="23"/>
    <col min="16" max="16" width="26.28515625" style="23" bestFit="1" customWidth="1"/>
    <col min="17" max="17" width="12.140625" style="23" bestFit="1" customWidth="1"/>
    <col min="18" max="18" width="13.42578125" style="23" bestFit="1" customWidth="1"/>
    <col min="19" max="19" width="13.85546875" style="23" bestFit="1" customWidth="1"/>
    <col min="20" max="20" width="5.42578125" style="23" bestFit="1" customWidth="1"/>
    <col min="21" max="16384" width="52.85546875" style="23"/>
  </cols>
  <sheetData>
    <row r="1" spans="1:20" x14ac:dyDescent="0.25">
      <c r="A1" s="1" t="s">
        <v>3</v>
      </c>
      <c r="B1" s="1" t="s">
        <v>45</v>
      </c>
      <c r="C1" s="1" t="s">
        <v>11</v>
      </c>
      <c r="D1" s="1" t="s">
        <v>28</v>
      </c>
      <c r="E1" s="1" t="s">
        <v>36</v>
      </c>
      <c r="F1" s="10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33</v>
      </c>
      <c r="N1" s="1" t="s">
        <v>44</v>
      </c>
      <c r="P1" s="1" t="s">
        <v>3</v>
      </c>
      <c r="Q1" s="1" t="s">
        <v>46</v>
      </c>
      <c r="R1" s="1" t="s">
        <v>62</v>
      </c>
      <c r="S1" s="1" t="s">
        <v>47</v>
      </c>
      <c r="T1" s="1" t="s">
        <v>44</v>
      </c>
    </row>
    <row r="2" spans="1:20" x14ac:dyDescent="0.25">
      <c r="A2" s="6" t="s">
        <v>123</v>
      </c>
      <c r="B2" s="2" t="s">
        <v>143</v>
      </c>
      <c r="C2" s="2" t="s">
        <v>74</v>
      </c>
      <c r="D2" s="2">
        <v>2</v>
      </c>
      <c r="E2" s="2">
        <v>2</v>
      </c>
      <c r="F2" s="9">
        <v>6.2659999999999993E-2</v>
      </c>
      <c r="G2" s="3">
        <v>22.22222</v>
      </c>
      <c r="H2" s="3">
        <v>1.0050300000000001</v>
      </c>
      <c r="I2" s="3">
        <v>66.666669999999996</v>
      </c>
      <c r="J2" s="3">
        <v>3.2786900000000001</v>
      </c>
      <c r="K2" s="3">
        <v>0.69620000000000004</v>
      </c>
      <c r="L2" s="3">
        <v>2.4396900000000001</v>
      </c>
      <c r="M2" s="3">
        <v>6.7233999999999998</v>
      </c>
      <c r="N2" s="3">
        <v>2.2411300000000001</v>
      </c>
      <c r="P2" s="6" t="s">
        <v>123</v>
      </c>
      <c r="Q2" s="3">
        <v>1.0050300000000001</v>
      </c>
      <c r="R2" s="3">
        <v>3.2786900000000001</v>
      </c>
      <c r="S2" s="3">
        <v>2.4396900000000001</v>
      </c>
      <c r="T2" s="3">
        <v>2.2411300000000001</v>
      </c>
    </row>
    <row r="3" spans="1:20" x14ac:dyDescent="0.25">
      <c r="A3" s="6" t="s">
        <v>146</v>
      </c>
      <c r="B3" s="2" t="s">
        <v>148</v>
      </c>
      <c r="C3" s="2" t="s">
        <v>19</v>
      </c>
      <c r="D3" s="2">
        <v>1</v>
      </c>
      <c r="E3" s="2">
        <v>1</v>
      </c>
      <c r="F3" s="9">
        <v>2.4969999999999999E-2</v>
      </c>
      <c r="G3" s="3">
        <v>11.11111</v>
      </c>
      <c r="H3" s="3">
        <v>0.50251000000000001</v>
      </c>
      <c r="I3" s="3">
        <v>33.333329999999997</v>
      </c>
      <c r="J3" s="3">
        <v>1.63934</v>
      </c>
      <c r="K3" s="3">
        <v>0.27743000000000001</v>
      </c>
      <c r="L3" s="3">
        <v>0.97219</v>
      </c>
      <c r="M3" s="3">
        <v>3.1140500000000002</v>
      </c>
      <c r="N3" s="3">
        <v>1.0380199999999999</v>
      </c>
      <c r="P3" s="6" t="s">
        <v>1</v>
      </c>
      <c r="Q3" s="3">
        <v>2.5125600000000001</v>
      </c>
      <c r="R3" s="3">
        <v>3.2786900000000001</v>
      </c>
      <c r="S3" s="3">
        <v>1.37866</v>
      </c>
      <c r="T3" s="3">
        <v>2.3899699999999999</v>
      </c>
    </row>
    <row r="4" spans="1:20" x14ac:dyDescent="0.25">
      <c r="A4" s="6" t="s">
        <v>90</v>
      </c>
      <c r="B4" s="2" t="s">
        <v>128</v>
      </c>
      <c r="C4" s="2" t="s">
        <v>19</v>
      </c>
      <c r="D4" s="2">
        <v>6</v>
      </c>
      <c r="E4" s="2">
        <v>3</v>
      </c>
      <c r="F4" s="9">
        <v>0.15107999999999999</v>
      </c>
      <c r="G4" s="3">
        <v>66.666669999999996</v>
      </c>
      <c r="H4" s="3">
        <v>3.0150800000000002</v>
      </c>
      <c r="I4" s="3">
        <v>100</v>
      </c>
      <c r="J4" s="3">
        <v>4.9180299999999999</v>
      </c>
      <c r="K4" s="3">
        <v>1.6787099999999999</v>
      </c>
      <c r="L4" s="3">
        <v>5.8827299999999996</v>
      </c>
      <c r="M4" s="3">
        <v>13.81584</v>
      </c>
      <c r="N4" s="3">
        <v>4.6052799999999996</v>
      </c>
      <c r="P4" s="6" t="s">
        <v>103</v>
      </c>
      <c r="Q4" s="3">
        <v>1.5075400000000001</v>
      </c>
      <c r="R4" s="3">
        <v>4.9180299999999999</v>
      </c>
      <c r="S4" s="3">
        <v>0.80647000000000002</v>
      </c>
      <c r="T4" s="3">
        <v>2.4106800000000002</v>
      </c>
    </row>
    <row r="5" spans="1:20" x14ac:dyDescent="0.25">
      <c r="A5" s="6" t="s">
        <v>92</v>
      </c>
      <c r="B5" s="2" t="s">
        <v>129</v>
      </c>
      <c r="C5" s="2" t="s">
        <v>24</v>
      </c>
      <c r="D5" s="2">
        <v>7</v>
      </c>
      <c r="E5" s="2">
        <v>3</v>
      </c>
      <c r="F5" s="9">
        <v>3.9870000000000003E-2</v>
      </c>
      <c r="G5" s="3">
        <v>77.777780000000007</v>
      </c>
      <c r="H5" s="3">
        <v>3.5175900000000002</v>
      </c>
      <c r="I5" s="3">
        <v>100</v>
      </c>
      <c r="J5" s="3">
        <v>4.9180299999999999</v>
      </c>
      <c r="K5" s="3">
        <v>0.44295000000000001</v>
      </c>
      <c r="L5" s="3">
        <v>1.55223</v>
      </c>
      <c r="M5" s="3">
        <v>9.9878499999999999</v>
      </c>
      <c r="N5" s="3">
        <v>3.3292799999999998</v>
      </c>
      <c r="P5" s="6" t="s">
        <v>101</v>
      </c>
      <c r="Q5" s="3">
        <v>1.5075400000000001</v>
      </c>
      <c r="R5" s="3">
        <v>4.9180299999999999</v>
      </c>
      <c r="S5" s="3">
        <v>1.90499</v>
      </c>
      <c r="T5" s="3">
        <v>2.77685</v>
      </c>
    </row>
    <row r="6" spans="1:20" x14ac:dyDescent="0.25">
      <c r="A6" s="6" t="s">
        <v>94</v>
      </c>
      <c r="B6" s="2" t="s">
        <v>130</v>
      </c>
      <c r="C6" s="2" t="s">
        <v>18</v>
      </c>
      <c r="D6" s="2">
        <v>1</v>
      </c>
      <c r="E6" s="2">
        <v>1</v>
      </c>
      <c r="F6" s="9">
        <v>4.0299999999999997E-3</v>
      </c>
      <c r="G6" s="3">
        <v>11.11111</v>
      </c>
      <c r="H6" s="3">
        <v>0.50251000000000001</v>
      </c>
      <c r="I6" s="3">
        <v>33.333329999999997</v>
      </c>
      <c r="J6" s="3">
        <v>1.63934</v>
      </c>
      <c r="K6" s="3">
        <v>4.4740000000000002E-2</v>
      </c>
      <c r="L6" s="3">
        <v>0.15676999999999999</v>
      </c>
      <c r="M6" s="3">
        <v>2.2986300000000002</v>
      </c>
      <c r="N6" s="3">
        <v>0.76620999999999995</v>
      </c>
      <c r="P6" s="6" t="s">
        <v>91</v>
      </c>
      <c r="Q6" s="3">
        <v>4.0201000000000002</v>
      </c>
      <c r="R6" s="3">
        <v>3.2786900000000001</v>
      </c>
      <c r="S6" s="3">
        <v>1.5346</v>
      </c>
      <c r="T6" s="3">
        <v>2.9444599999999999</v>
      </c>
    </row>
    <row r="7" spans="1:20" x14ac:dyDescent="0.25">
      <c r="A7" s="6" t="s">
        <v>114</v>
      </c>
      <c r="B7" s="2" t="s">
        <v>139</v>
      </c>
      <c r="C7" s="2" t="s">
        <v>21</v>
      </c>
      <c r="D7" s="2">
        <v>2</v>
      </c>
      <c r="E7" s="2">
        <v>2</v>
      </c>
      <c r="F7" s="9">
        <v>7.3600000000000002E-3</v>
      </c>
      <c r="G7" s="3">
        <v>22.22222</v>
      </c>
      <c r="H7" s="3">
        <v>1.0050300000000001</v>
      </c>
      <c r="I7" s="3">
        <v>66.666669999999996</v>
      </c>
      <c r="J7" s="3">
        <v>3.2786900000000001</v>
      </c>
      <c r="K7" s="3">
        <v>8.1750000000000003E-2</v>
      </c>
      <c r="L7" s="3">
        <v>0.28645999999999999</v>
      </c>
      <c r="M7" s="3">
        <v>4.5701700000000001</v>
      </c>
      <c r="N7" s="3">
        <v>1.52339</v>
      </c>
      <c r="P7" s="6" t="s">
        <v>92</v>
      </c>
      <c r="Q7" s="3">
        <v>3.5175900000000002</v>
      </c>
      <c r="R7" s="3">
        <v>4.9180299999999999</v>
      </c>
      <c r="S7" s="3">
        <v>1.55223</v>
      </c>
      <c r="T7" s="3">
        <v>3.3292799999999998</v>
      </c>
    </row>
    <row r="8" spans="1:20" x14ac:dyDescent="0.25">
      <c r="A8" s="6" t="s">
        <v>108</v>
      </c>
      <c r="B8" s="2" t="s">
        <v>136</v>
      </c>
      <c r="C8" s="2" t="s">
        <v>20</v>
      </c>
      <c r="D8" s="2">
        <v>4</v>
      </c>
      <c r="E8" s="2">
        <v>1</v>
      </c>
      <c r="F8" s="9">
        <v>3.2809999999999999E-2</v>
      </c>
      <c r="G8" s="3">
        <v>44.44444</v>
      </c>
      <c r="H8" s="3">
        <v>2.0100500000000001</v>
      </c>
      <c r="I8" s="3">
        <v>33.333329999999997</v>
      </c>
      <c r="J8" s="3">
        <v>1.63934</v>
      </c>
      <c r="K8" s="3">
        <v>0.36451</v>
      </c>
      <c r="L8" s="3">
        <v>1.2773600000000001</v>
      </c>
      <c r="M8" s="3">
        <v>4.9267599999999998</v>
      </c>
      <c r="N8" s="3">
        <v>1.64225</v>
      </c>
      <c r="P8" s="6" t="s">
        <v>120</v>
      </c>
      <c r="Q8" s="3">
        <v>6.5326599999999999</v>
      </c>
      <c r="R8" s="3">
        <v>3.2786900000000001</v>
      </c>
      <c r="S8" s="3">
        <v>3.1878199999999999</v>
      </c>
      <c r="T8" s="3">
        <v>4.3330599999999997</v>
      </c>
    </row>
    <row r="9" spans="1:20" x14ac:dyDescent="0.25">
      <c r="A9" s="6" t="s">
        <v>116</v>
      </c>
      <c r="B9" s="2" t="s">
        <v>140</v>
      </c>
      <c r="C9" s="2" t="s">
        <v>21</v>
      </c>
      <c r="D9" s="2">
        <v>2</v>
      </c>
      <c r="E9" s="2">
        <v>2</v>
      </c>
      <c r="F9" s="9">
        <v>6.6400000000000001E-3</v>
      </c>
      <c r="G9" s="3">
        <v>22.22222</v>
      </c>
      <c r="H9" s="3">
        <v>1.0050300000000001</v>
      </c>
      <c r="I9" s="3">
        <v>66.666669999999996</v>
      </c>
      <c r="J9" s="3">
        <v>3.2786900000000001</v>
      </c>
      <c r="K9" s="3">
        <v>7.3800000000000004E-2</v>
      </c>
      <c r="L9" s="3">
        <v>0.25863000000000003</v>
      </c>
      <c r="M9" s="3">
        <v>4.5423400000000003</v>
      </c>
      <c r="N9" s="3">
        <v>1.5141100000000001</v>
      </c>
      <c r="P9" s="6" t="s">
        <v>66</v>
      </c>
      <c r="Q9" s="3">
        <v>5.0251299999999999</v>
      </c>
      <c r="R9" s="3">
        <v>4.9180299999999999</v>
      </c>
      <c r="S9" s="3">
        <v>3.1859799999999998</v>
      </c>
      <c r="T9" s="3">
        <v>4.3763800000000002</v>
      </c>
    </row>
    <row r="10" spans="1:20" x14ac:dyDescent="0.25">
      <c r="A10" s="6" t="s">
        <v>66</v>
      </c>
      <c r="B10" s="2" t="s">
        <v>72</v>
      </c>
      <c r="C10" s="2" t="s">
        <v>22</v>
      </c>
      <c r="D10" s="2">
        <v>10</v>
      </c>
      <c r="E10" s="2">
        <v>3</v>
      </c>
      <c r="F10" s="9">
        <v>8.1820000000000004E-2</v>
      </c>
      <c r="G10" s="3">
        <v>111.11111</v>
      </c>
      <c r="H10" s="3">
        <v>5.0251299999999999</v>
      </c>
      <c r="I10" s="3">
        <v>100</v>
      </c>
      <c r="J10" s="3">
        <v>4.9180299999999999</v>
      </c>
      <c r="K10" s="3">
        <v>0.90915999999999997</v>
      </c>
      <c r="L10" s="3">
        <v>3.1859799999999998</v>
      </c>
      <c r="M10" s="3">
        <v>13.12914</v>
      </c>
      <c r="N10" s="3">
        <v>4.3763800000000002</v>
      </c>
      <c r="P10" s="6" t="s">
        <v>110</v>
      </c>
      <c r="Q10" s="3">
        <v>6.5326599999999999</v>
      </c>
      <c r="R10" s="3">
        <v>3.2786900000000001</v>
      </c>
      <c r="S10" s="3">
        <v>3.8325300000000002</v>
      </c>
      <c r="T10" s="3">
        <v>4.5479599999999998</v>
      </c>
    </row>
    <row r="11" spans="1:20" x14ac:dyDescent="0.25">
      <c r="A11" s="6" t="s">
        <v>63</v>
      </c>
      <c r="B11" s="2" t="s">
        <v>64</v>
      </c>
      <c r="C11" s="2" t="s">
        <v>22</v>
      </c>
      <c r="D11" s="2">
        <v>5</v>
      </c>
      <c r="E11" s="2">
        <v>1</v>
      </c>
      <c r="F11" s="9">
        <v>3.8339999999999999E-2</v>
      </c>
      <c r="G11" s="3">
        <v>55.55556</v>
      </c>
      <c r="H11" s="3">
        <v>2.5125600000000001</v>
      </c>
      <c r="I11" s="3">
        <v>33.333329999999997</v>
      </c>
      <c r="J11" s="3">
        <v>1.63934</v>
      </c>
      <c r="K11" s="3">
        <v>0.42604999999999998</v>
      </c>
      <c r="L11" s="3">
        <v>1.49302</v>
      </c>
      <c r="M11" s="3">
        <v>5.6449199999999999</v>
      </c>
      <c r="N11" s="3">
        <v>1.88164</v>
      </c>
      <c r="P11" s="6" t="s">
        <v>90</v>
      </c>
      <c r="Q11" s="3">
        <v>3.0150800000000002</v>
      </c>
      <c r="R11" s="3">
        <v>4.9180299999999999</v>
      </c>
      <c r="S11" s="3">
        <v>5.8827299999999996</v>
      </c>
      <c r="T11" s="3">
        <v>4.6052799999999996</v>
      </c>
    </row>
    <row r="12" spans="1:20" x14ac:dyDescent="0.25">
      <c r="A12" s="6" t="s">
        <v>127</v>
      </c>
      <c r="B12" s="2" t="s">
        <v>5</v>
      </c>
      <c r="C12" s="2" t="s">
        <v>122</v>
      </c>
      <c r="D12" s="2">
        <v>1</v>
      </c>
      <c r="E12" s="2">
        <v>1</v>
      </c>
      <c r="F12" s="9">
        <v>3.0599999999999998E-3</v>
      </c>
      <c r="G12" s="3">
        <v>11.11111</v>
      </c>
      <c r="H12" s="3">
        <v>0.50251000000000001</v>
      </c>
      <c r="I12" s="3">
        <v>33.333329999999997</v>
      </c>
      <c r="J12" s="3">
        <v>1.63934</v>
      </c>
      <c r="K12" s="3">
        <v>3.3980000000000003E-2</v>
      </c>
      <c r="L12" s="3">
        <v>0.11907</v>
      </c>
      <c r="M12" s="3">
        <v>2.2609300000000001</v>
      </c>
      <c r="N12" s="3">
        <v>0.75363999999999998</v>
      </c>
      <c r="P12" s="6" t="s">
        <v>2</v>
      </c>
      <c r="Q12" s="3">
        <v>6.5326599999999999</v>
      </c>
      <c r="R12" s="3">
        <v>4.9180299999999999</v>
      </c>
      <c r="S12" s="3">
        <v>4.6616</v>
      </c>
      <c r="T12" s="3">
        <v>5.3707700000000003</v>
      </c>
    </row>
    <row r="13" spans="1:20" x14ac:dyDescent="0.25">
      <c r="A13" s="6" t="s">
        <v>125</v>
      </c>
      <c r="B13" s="2" t="s">
        <v>144</v>
      </c>
      <c r="C13" s="2" t="s">
        <v>74</v>
      </c>
      <c r="D13" s="2">
        <v>1</v>
      </c>
      <c r="E13" s="2">
        <v>1</v>
      </c>
      <c r="F13" s="9">
        <v>2.7200000000000002E-3</v>
      </c>
      <c r="G13" s="3">
        <v>11.11111</v>
      </c>
      <c r="H13" s="3">
        <v>0.50251000000000001</v>
      </c>
      <c r="I13" s="3">
        <v>33.333329999999997</v>
      </c>
      <c r="J13" s="3">
        <v>1.63934</v>
      </c>
      <c r="K13" s="3">
        <v>3.0269999999999998E-2</v>
      </c>
      <c r="L13" s="3">
        <v>0.10609</v>
      </c>
      <c r="M13" s="3">
        <v>2.2479499999999999</v>
      </c>
      <c r="N13" s="3">
        <v>0.74931999999999999</v>
      </c>
      <c r="P13" s="6" t="s">
        <v>104</v>
      </c>
      <c r="Q13" s="3">
        <v>5.5276399999999999</v>
      </c>
      <c r="R13" s="3">
        <v>4.9180299999999999</v>
      </c>
      <c r="S13" s="3">
        <v>6.3810399999999996</v>
      </c>
      <c r="T13" s="3">
        <v>5.6089000000000002</v>
      </c>
    </row>
    <row r="14" spans="1:20" x14ac:dyDescent="0.25">
      <c r="A14" s="6" t="s">
        <v>96</v>
      </c>
      <c r="B14" s="2" t="s">
        <v>5</v>
      </c>
      <c r="C14" s="2" t="s">
        <v>18</v>
      </c>
      <c r="D14" s="2">
        <v>1</v>
      </c>
      <c r="E14" s="2">
        <v>1</v>
      </c>
      <c r="F14" s="9">
        <v>6.7799999999999996E-3</v>
      </c>
      <c r="G14" s="3">
        <v>11.11111</v>
      </c>
      <c r="H14" s="3">
        <v>0.50251000000000001</v>
      </c>
      <c r="I14" s="3">
        <v>33.333329999999997</v>
      </c>
      <c r="J14" s="3">
        <v>1.63934</v>
      </c>
      <c r="K14" s="3">
        <v>7.5310000000000002E-2</v>
      </c>
      <c r="L14" s="3">
        <v>0.26393</v>
      </c>
      <c r="M14" s="3">
        <v>2.40578</v>
      </c>
      <c r="N14" s="3">
        <v>0.80193000000000003</v>
      </c>
      <c r="P14" s="6" t="s">
        <v>119</v>
      </c>
      <c r="Q14" s="3">
        <v>12.0603</v>
      </c>
      <c r="R14" s="3">
        <v>3.2786900000000001</v>
      </c>
      <c r="S14" s="3">
        <v>5.1852099999999997</v>
      </c>
      <c r="T14" s="3">
        <v>6.8414000000000001</v>
      </c>
    </row>
    <row r="15" spans="1:20" x14ac:dyDescent="0.25">
      <c r="A15" s="6" t="s">
        <v>162</v>
      </c>
      <c r="B15" s="2" t="s">
        <v>164</v>
      </c>
      <c r="C15" s="2" t="s">
        <v>161</v>
      </c>
      <c r="D15" s="2">
        <v>1</v>
      </c>
      <c r="E15" s="2">
        <v>1</v>
      </c>
      <c r="F15" s="9">
        <v>3.8500000000000001E-3</v>
      </c>
      <c r="G15" s="3">
        <v>11.11111</v>
      </c>
      <c r="H15" s="3">
        <v>0.50251000000000001</v>
      </c>
      <c r="I15" s="3">
        <v>33.333329999999997</v>
      </c>
      <c r="J15" s="3">
        <v>1.63934</v>
      </c>
      <c r="K15" s="3">
        <v>4.2759999999999999E-2</v>
      </c>
      <c r="L15" s="3">
        <v>0.14985000000000001</v>
      </c>
      <c r="M15" s="3">
        <v>2.2917000000000001</v>
      </c>
      <c r="N15" s="3">
        <v>0.76390000000000002</v>
      </c>
      <c r="P15" s="6" t="s">
        <v>98</v>
      </c>
      <c r="Q15" s="3">
        <v>22.11055</v>
      </c>
      <c r="R15" s="3">
        <v>4.9180299999999999</v>
      </c>
      <c r="S15" s="3">
        <v>44.971609999999998</v>
      </c>
      <c r="T15" s="3">
        <v>24.000070000000001</v>
      </c>
    </row>
    <row r="16" spans="1:20" x14ac:dyDescent="0.25">
      <c r="A16" s="6" t="s">
        <v>118</v>
      </c>
      <c r="B16" s="2" t="s">
        <v>141</v>
      </c>
      <c r="C16" s="2" t="s">
        <v>21</v>
      </c>
      <c r="D16" s="2">
        <v>1</v>
      </c>
      <c r="E16" s="2">
        <v>1</v>
      </c>
      <c r="F16" s="9">
        <v>3.1900000000000001E-3</v>
      </c>
      <c r="G16" s="3">
        <v>11.11111</v>
      </c>
      <c r="H16" s="3">
        <v>0.50251000000000001</v>
      </c>
      <c r="I16" s="3">
        <v>33.333329999999997</v>
      </c>
      <c r="J16" s="3">
        <v>1.63934</v>
      </c>
      <c r="K16" s="3">
        <v>3.5409999999999997E-2</v>
      </c>
      <c r="L16" s="3">
        <v>0.12409000000000001</v>
      </c>
      <c r="M16" s="3">
        <v>2.2659400000000001</v>
      </c>
      <c r="N16" s="3">
        <v>0.75531000000000004</v>
      </c>
    </row>
    <row r="17" spans="1:14" x14ac:dyDescent="0.25">
      <c r="A17" s="6" t="s">
        <v>119</v>
      </c>
      <c r="B17" s="2" t="s">
        <v>142</v>
      </c>
      <c r="C17" s="2" t="s">
        <v>21</v>
      </c>
      <c r="D17" s="2">
        <v>24</v>
      </c>
      <c r="E17" s="2">
        <v>2</v>
      </c>
      <c r="F17" s="9">
        <v>0.13317000000000001</v>
      </c>
      <c r="G17" s="3">
        <v>266.66667000000001</v>
      </c>
      <c r="H17" s="3">
        <v>12.0603</v>
      </c>
      <c r="I17" s="3">
        <v>66.666669999999996</v>
      </c>
      <c r="J17" s="3">
        <v>3.2786900000000001</v>
      </c>
      <c r="K17" s="3">
        <v>1.47967</v>
      </c>
      <c r="L17" s="3">
        <v>5.1852099999999997</v>
      </c>
      <c r="M17" s="3">
        <v>20.5242</v>
      </c>
      <c r="N17" s="3">
        <v>6.8414000000000001</v>
      </c>
    </row>
    <row r="18" spans="1:14" x14ac:dyDescent="0.25">
      <c r="A18" s="6" t="s">
        <v>91</v>
      </c>
      <c r="B18" s="2" t="s">
        <v>68</v>
      </c>
      <c r="C18" s="2" t="s">
        <v>19</v>
      </c>
      <c r="D18" s="2">
        <v>8</v>
      </c>
      <c r="E18" s="2">
        <v>2</v>
      </c>
      <c r="F18" s="9">
        <v>3.9410000000000001E-2</v>
      </c>
      <c r="G18" s="3">
        <v>88.888890000000004</v>
      </c>
      <c r="H18" s="3">
        <v>4.0201000000000002</v>
      </c>
      <c r="I18" s="3">
        <v>66.666669999999996</v>
      </c>
      <c r="J18" s="3">
        <v>3.2786900000000001</v>
      </c>
      <c r="K18" s="3">
        <v>0.43791999999999998</v>
      </c>
      <c r="L18" s="3">
        <v>1.5346</v>
      </c>
      <c r="M18" s="3">
        <v>8.8333899999999996</v>
      </c>
      <c r="N18" s="3">
        <v>2.9444599999999999</v>
      </c>
    </row>
    <row r="19" spans="1:14" x14ac:dyDescent="0.25">
      <c r="A19" s="2" t="s">
        <v>88</v>
      </c>
      <c r="B19" s="2" t="s">
        <v>5</v>
      </c>
      <c r="C19" s="2" t="s">
        <v>88</v>
      </c>
      <c r="D19" s="2">
        <v>3</v>
      </c>
      <c r="E19" s="2">
        <v>1</v>
      </c>
      <c r="F19" s="9">
        <v>4.7690000000000003E-2</v>
      </c>
      <c r="G19" s="3">
        <v>33.333329999999997</v>
      </c>
      <c r="H19" s="3">
        <v>1.5075400000000001</v>
      </c>
      <c r="I19" s="3">
        <v>33.333329999999997</v>
      </c>
      <c r="J19" s="3">
        <v>1.63934</v>
      </c>
      <c r="K19" s="3">
        <v>0.52988999999999997</v>
      </c>
      <c r="L19" s="3">
        <v>1.8568800000000001</v>
      </c>
      <c r="M19" s="3">
        <v>5.0037700000000003</v>
      </c>
      <c r="N19" s="3">
        <v>1.6679200000000001</v>
      </c>
    </row>
    <row r="20" spans="1:14" x14ac:dyDescent="0.25">
      <c r="A20" s="6" t="s">
        <v>103</v>
      </c>
      <c r="B20" s="2" t="s">
        <v>133</v>
      </c>
      <c r="C20" s="2" t="s">
        <v>102</v>
      </c>
      <c r="D20" s="2">
        <v>3</v>
      </c>
      <c r="E20" s="2">
        <v>3</v>
      </c>
      <c r="F20" s="9">
        <v>2.0709999999999999E-2</v>
      </c>
      <c r="G20" s="3">
        <v>33.333329999999997</v>
      </c>
      <c r="H20" s="3">
        <v>1.5075400000000001</v>
      </c>
      <c r="I20" s="3">
        <v>100</v>
      </c>
      <c r="J20" s="3">
        <v>4.9180299999999999</v>
      </c>
      <c r="K20" s="3">
        <v>0.23014000000000001</v>
      </c>
      <c r="L20" s="3">
        <v>0.80647000000000002</v>
      </c>
      <c r="M20" s="3">
        <v>7.2320399999999996</v>
      </c>
      <c r="N20" s="3">
        <v>2.4106800000000002</v>
      </c>
    </row>
    <row r="21" spans="1:14" x14ac:dyDescent="0.25">
      <c r="A21" s="6" t="s">
        <v>110</v>
      </c>
      <c r="B21" s="2" t="s">
        <v>137</v>
      </c>
      <c r="C21" s="2" t="s">
        <v>109</v>
      </c>
      <c r="D21" s="2">
        <v>13</v>
      </c>
      <c r="E21" s="2">
        <v>2</v>
      </c>
      <c r="F21" s="9">
        <v>9.8430000000000004E-2</v>
      </c>
      <c r="G21" s="3">
        <v>144.44443999999999</v>
      </c>
      <c r="H21" s="3">
        <v>6.5326599999999999</v>
      </c>
      <c r="I21" s="3">
        <v>66.666669999999996</v>
      </c>
      <c r="J21" s="3">
        <v>3.2786900000000001</v>
      </c>
      <c r="K21" s="3">
        <v>1.0936600000000001</v>
      </c>
      <c r="L21" s="3">
        <v>3.8325300000000002</v>
      </c>
      <c r="M21" s="3">
        <v>13.643879999999999</v>
      </c>
      <c r="N21" s="3">
        <v>4.5479599999999998</v>
      </c>
    </row>
    <row r="22" spans="1:14" x14ac:dyDescent="0.25">
      <c r="A22" s="6" t="s">
        <v>149</v>
      </c>
      <c r="B22" s="2" t="s">
        <v>150</v>
      </c>
      <c r="C22" s="2" t="s">
        <v>18</v>
      </c>
      <c r="D22" s="2">
        <v>1</v>
      </c>
      <c r="E22" s="2">
        <v>1</v>
      </c>
      <c r="F22" s="9">
        <v>2.8700000000000002E-3</v>
      </c>
      <c r="G22" s="3">
        <v>11.11111</v>
      </c>
      <c r="H22" s="3">
        <v>0.50251000000000001</v>
      </c>
      <c r="I22" s="3">
        <v>33.333329999999997</v>
      </c>
      <c r="J22" s="3">
        <v>1.63934</v>
      </c>
      <c r="K22" s="3">
        <v>3.1940000000000003E-2</v>
      </c>
      <c r="L22" s="3">
        <v>0.11193</v>
      </c>
      <c r="M22" s="3">
        <v>2.25379</v>
      </c>
      <c r="N22" s="3">
        <v>0.75126000000000004</v>
      </c>
    </row>
    <row r="23" spans="1:14" x14ac:dyDescent="0.25">
      <c r="A23" s="6" t="s">
        <v>112</v>
      </c>
      <c r="B23" s="2" t="s">
        <v>138</v>
      </c>
      <c r="C23" s="2" t="s">
        <v>111</v>
      </c>
      <c r="D23" s="2">
        <v>1</v>
      </c>
      <c r="E23" s="2">
        <v>1</v>
      </c>
      <c r="F23" s="9">
        <v>2.1510000000000001E-2</v>
      </c>
      <c r="G23" s="3">
        <v>11.11111</v>
      </c>
      <c r="H23" s="3">
        <v>0.50251000000000001</v>
      </c>
      <c r="I23" s="3">
        <v>33.333329999999997</v>
      </c>
      <c r="J23" s="3">
        <v>1.63934</v>
      </c>
      <c r="K23" s="3">
        <v>0.23902999999999999</v>
      </c>
      <c r="L23" s="3">
        <v>0.83762000000000003</v>
      </c>
      <c r="M23" s="3">
        <v>2.9794700000000001</v>
      </c>
      <c r="N23" s="3">
        <v>0.99316000000000004</v>
      </c>
    </row>
    <row r="24" spans="1:14" x14ac:dyDescent="0.25">
      <c r="A24" s="6" t="s">
        <v>71</v>
      </c>
      <c r="B24" s="2" t="s">
        <v>69</v>
      </c>
      <c r="C24" s="2" t="s">
        <v>27</v>
      </c>
      <c r="D24" s="2">
        <v>2</v>
      </c>
      <c r="E24" s="2">
        <v>1</v>
      </c>
      <c r="F24" s="9">
        <v>2.2169999999999999E-2</v>
      </c>
      <c r="G24" s="3">
        <v>22.22222</v>
      </c>
      <c r="H24" s="3">
        <v>1.0050300000000001</v>
      </c>
      <c r="I24" s="3">
        <v>33.333329999999997</v>
      </c>
      <c r="J24" s="3">
        <v>1.63934</v>
      </c>
      <c r="K24" s="3">
        <v>0.24637999999999999</v>
      </c>
      <c r="L24" s="3">
        <v>0.86338000000000004</v>
      </c>
      <c r="M24" s="3">
        <v>3.5077500000000001</v>
      </c>
      <c r="N24" s="3">
        <v>1.1692499999999999</v>
      </c>
    </row>
    <row r="25" spans="1:14" x14ac:dyDescent="0.25">
      <c r="A25" s="2" t="s">
        <v>2</v>
      </c>
      <c r="B25" s="2" t="s">
        <v>2</v>
      </c>
      <c r="C25" s="2" t="s">
        <v>2</v>
      </c>
      <c r="D25" s="2">
        <v>13</v>
      </c>
      <c r="E25" s="2">
        <v>3</v>
      </c>
      <c r="F25" s="9">
        <v>0.11971999999999999</v>
      </c>
      <c r="G25" s="3">
        <v>144.44443999999999</v>
      </c>
      <c r="H25" s="3">
        <v>6.5326599999999999</v>
      </c>
      <c r="I25" s="3">
        <v>100</v>
      </c>
      <c r="J25" s="3">
        <v>4.9180299999999999</v>
      </c>
      <c r="K25" s="3">
        <v>1.3302499999999999</v>
      </c>
      <c r="L25" s="3">
        <v>4.6616</v>
      </c>
      <c r="M25" s="3">
        <v>16.112300000000001</v>
      </c>
      <c r="N25" s="3">
        <v>5.3707700000000003</v>
      </c>
    </row>
    <row r="26" spans="1:14" x14ac:dyDescent="0.25">
      <c r="A26" s="6" t="s">
        <v>1</v>
      </c>
      <c r="B26" s="2" t="s">
        <v>25</v>
      </c>
      <c r="C26" s="2" t="s">
        <v>21</v>
      </c>
      <c r="D26" s="2">
        <v>5</v>
      </c>
      <c r="E26" s="2">
        <v>2</v>
      </c>
      <c r="F26" s="9">
        <v>3.5409999999999997E-2</v>
      </c>
      <c r="G26" s="3">
        <v>55.55556</v>
      </c>
      <c r="H26" s="3">
        <v>2.5125600000000001</v>
      </c>
      <c r="I26" s="3">
        <v>66.666669999999996</v>
      </c>
      <c r="J26" s="3">
        <v>3.2786900000000001</v>
      </c>
      <c r="K26" s="3">
        <v>0.39341999999999999</v>
      </c>
      <c r="L26" s="3">
        <v>1.37866</v>
      </c>
      <c r="M26" s="3">
        <v>7.1699099999999998</v>
      </c>
      <c r="N26" s="3">
        <v>2.3899699999999999</v>
      </c>
    </row>
    <row r="27" spans="1:14" x14ac:dyDescent="0.25">
      <c r="A27" s="6" t="s">
        <v>120</v>
      </c>
      <c r="B27" s="2" t="s">
        <v>5</v>
      </c>
      <c r="C27" s="2" t="s">
        <v>21</v>
      </c>
      <c r="D27" s="2">
        <v>13</v>
      </c>
      <c r="E27" s="2">
        <v>2</v>
      </c>
      <c r="F27" s="9">
        <v>8.1869999999999998E-2</v>
      </c>
      <c r="G27" s="3">
        <v>144.44443999999999</v>
      </c>
      <c r="H27" s="3">
        <v>6.5326599999999999</v>
      </c>
      <c r="I27" s="3">
        <v>66.666669999999996</v>
      </c>
      <c r="J27" s="3">
        <v>3.2786900000000001</v>
      </c>
      <c r="K27" s="3">
        <v>0.90969</v>
      </c>
      <c r="L27" s="3">
        <v>3.1878199999999999</v>
      </c>
      <c r="M27" s="3">
        <v>12.999180000000001</v>
      </c>
      <c r="N27" s="3">
        <v>4.3330599999999997</v>
      </c>
    </row>
    <row r="28" spans="1:14" x14ac:dyDescent="0.25">
      <c r="A28" s="6" t="s">
        <v>104</v>
      </c>
      <c r="B28" s="2" t="s">
        <v>134</v>
      </c>
      <c r="C28" s="2" t="s">
        <v>23</v>
      </c>
      <c r="D28" s="2">
        <v>11</v>
      </c>
      <c r="E28" s="2">
        <v>3</v>
      </c>
      <c r="F28" s="9">
        <v>0.16388</v>
      </c>
      <c r="G28" s="3">
        <v>122.22221999999999</v>
      </c>
      <c r="H28" s="3">
        <v>5.5276399999999999</v>
      </c>
      <c r="I28" s="3">
        <v>100</v>
      </c>
      <c r="J28" s="3">
        <v>4.9180299999999999</v>
      </c>
      <c r="K28" s="3">
        <v>1.82091</v>
      </c>
      <c r="L28" s="3">
        <v>6.3810399999999996</v>
      </c>
      <c r="M28" s="3">
        <v>16.826709999999999</v>
      </c>
      <c r="N28" s="3">
        <v>5.6089000000000002</v>
      </c>
    </row>
    <row r="29" spans="1:14" x14ac:dyDescent="0.25">
      <c r="A29" s="6" t="s">
        <v>106</v>
      </c>
      <c r="B29" s="2" t="s">
        <v>135</v>
      </c>
      <c r="C29" s="2" t="s">
        <v>23</v>
      </c>
      <c r="D29" s="2">
        <v>1</v>
      </c>
      <c r="E29" s="2">
        <v>1</v>
      </c>
      <c r="F29" s="9">
        <v>8.26E-3</v>
      </c>
      <c r="G29" s="3">
        <v>11.11111</v>
      </c>
      <c r="H29" s="3">
        <v>0.50251000000000001</v>
      </c>
      <c r="I29" s="3">
        <v>33.333329999999997</v>
      </c>
      <c r="J29" s="3">
        <v>1.63934</v>
      </c>
      <c r="K29" s="3">
        <v>9.1770000000000004E-2</v>
      </c>
      <c r="L29" s="3">
        <v>0.32157000000000002</v>
      </c>
      <c r="M29" s="3">
        <v>2.4634299999999998</v>
      </c>
      <c r="N29" s="3">
        <v>0.82113999999999998</v>
      </c>
    </row>
    <row r="30" spans="1:14" x14ac:dyDescent="0.25">
      <c r="A30" s="6" t="s">
        <v>78</v>
      </c>
      <c r="B30" s="2" t="s">
        <v>76</v>
      </c>
      <c r="C30" s="2" t="s">
        <v>23</v>
      </c>
      <c r="D30" s="2">
        <v>1</v>
      </c>
      <c r="E30" s="2">
        <v>1</v>
      </c>
      <c r="F30" s="9">
        <v>4.7800000000000004E-3</v>
      </c>
      <c r="G30" s="3">
        <v>11.11111</v>
      </c>
      <c r="H30" s="3">
        <v>0.50251000000000001</v>
      </c>
      <c r="I30" s="3">
        <v>33.333329999999997</v>
      </c>
      <c r="J30" s="3">
        <v>1.63934</v>
      </c>
      <c r="K30" s="3">
        <v>5.3089999999999998E-2</v>
      </c>
      <c r="L30" s="3">
        <v>0.18604999999999999</v>
      </c>
      <c r="M30" s="3">
        <v>2.3279100000000001</v>
      </c>
      <c r="N30" s="3">
        <v>0.77597000000000005</v>
      </c>
    </row>
    <row r="31" spans="1:14" x14ac:dyDescent="0.25">
      <c r="A31" s="6" t="s">
        <v>98</v>
      </c>
      <c r="B31" s="2" t="s">
        <v>131</v>
      </c>
      <c r="C31" s="2" t="s">
        <v>18</v>
      </c>
      <c r="D31" s="2">
        <v>44</v>
      </c>
      <c r="E31" s="2">
        <v>3</v>
      </c>
      <c r="F31" s="9">
        <v>1.15499</v>
      </c>
      <c r="G31" s="3">
        <v>488.88889</v>
      </c>
      <c r="H31" s="3">
        <v>22.11055</v>
      </c>
      <c r="I31" s="3">
        <v>100</v>
      </c>
      <c r="J31" s="3">
        <v>4.9180299999999999</v>
      </c>
      <c r="K31" s="3">
        <v>12.83323</v>
      </c>
      <c r="L31" s="3">
        <v>44.971609999999998</v>
      </c>
      <c r="M31" s="3">
        <v>72.000200000000007</v>
      </c>
      <c r="N31" s="3">
        <v>24.000070000000001</v>
      </c>
    </row>
    <row r="32" spans="1:14" x14ac:dyDescent="0.25">
      <c r="A32" s="6" t="s">
        <v>152</v>
      </c>
      <c r="B32" s="2" t="s">
        <v>154</v>
      </c>
      <c r="C32" s="2" t="s">
        <v>151</v>
      </c>
      <c r="D32" s="2">
        <v>1</v>
      </c>
      <c r="E32" s="2">
        <v>1</v>
      </c>
      <c r="F32" s="9">
        <v>4.9800000000000001E-3</v>
      </c>
      <c r="G32" s="3">
        <v>11.11111</v>
      </c>
      <c r="H32" s="3">
        <v>0.50251000000000001</v>
      </c>
      <c r="I32" s="3">
        <v>33.333329999999997</v>
      </c>
      <c r="J32" s="3">
        <v>1.63934</v>
      </c>
      <c r="K32" s="3">
        <v>5.5289999999999999E-2</v>
      </c>
      <c r="L32" s="3">
        <v>0.19377</v>
      </c>
      <c r="M32" s="3">
        <v>2.33562</v>
      </c>
      <c r="N32" s="3">
        <v>0.77854000000000001</v>
      </c>
    </row>
    <row r="33" spans="1:14" x14ac:dyDescent="0.25">
      <c r="A33" s="6" t="s">
        <v>155</v>
      </c>
      <c r="B33" s="2" t="s">
        <v>157</v>
      </c>
      <c r="C33" s="2" t="s">
        <v>21</v>
      </c>
      <c r="D33" s="2">
        <v>1</v>
      </c>
      <c r="E33" s="2">
        <v>1</v>
      </c>
      <c r="F33" s="9">
        <v>1.414E-2</v>
      </c>
      <c r="G33" s="3">
        <v>11.11111</v>
      </c>
      <c r="H33" s="3">
        <v>0.50251000000000001</v>
      </c>
      <c r="I33" s="3">
        <v>33.333329999999997</v>
      </c>
      <c r="J33" s="3">
        <v>1.63934</v>
      </c>
      <c r="K33" s="3">
        <v>0.15712999999999999</v>
      </c>
      <c r="L33" s="3">
        <v>0.55064000000000002</v>
      </c>
      <c r="M33" s="3">
        <v>2.6924999999999999</v>
      </c>
      <c r="N33" s="3">
        <v>0.89749999999999996</v>
      </c>
    </row>
    <row r="34" spans="1:14" x14ac:dyDescent="0.25">
      <c r="A34" s="6" t="s">
        <v>159</v>
      </c>
      <c r="B34" s="2" t="s">
        <v>160</v>
      </c>
      <c r="C34" s="2" t="s">
        <v>158</v>
      </c>
      <c r="D34" s="2">
        <v>2</v>
      </c>
      <c r="E34" s="2">
        <v>1</v>
      </c>
      <c r="F34" s="9">
        <v>3.5490000000000001E-2</v>
      </c>
      <c r="G34" s="3">
        <v>22.22222</v>
      </c>
      <c r="H34" s="3">
        <v>1.0050300000000001</v>
      </c>
      <c r="I34" s="3">
        <v>33.333329999999997</v>
      </c>
      <c r="J34" s="3">
        <v>1.63934</v>
      </c>
      <c r="K34" s="3">
        <v>0.39439000000000002</v>
      </c>
      <c r="L34" s="3">
        <v>1.3820600000000001</v>
      </c>
      <c r="M34" s="3">
        <v>4.0264300000000004</v>
      </c>
      <c r="N34" s="3">
        <v>1.3421400000000001</v>
      </c>
    </row>
    <row r="35" spans="1:14" x14ac:dyDescent="0.25">
      <c r="A35" s="2" t="s">
        <v>101</v>
      </c>
      <c r="B35" s="2" t="s">
        <v>5</v>
      </c>
      <c r="C35" s="2" t="s">
        <v>88</v>
      </c>
      <c r="D35" s="2">
        <v>3</v>
      </c>
      <c r="E35" s="2">
        <v>3</v>
      </c>
      <c r="F35" s="9">
        <v>4.8930000000000001E-2</v>
      </c>
      <c r="G35" s="3">
        <v>33.333329999999997</v>
      </c>
      <c r="H35" s="3">
        <v>1.5075400000000001</v>
      </c>
      <c r="I35" s="3">
        <v>100</v>
      </c>
      <c r="J35" s="3">
        <v>4.9180299999999999</v>
      </c>
      <c r="K35" s="3">
        <v>0.54361000000000004</v>
      </c>
      <c r="L35" s="3">
        <v>1.90499</v>
      </c>
      <c r="M35" s="3">
        <v>8.3305600000000002</v>
      </c>
      <c r="N35" s="3">
        <v>2.77685</v>
      </c>
    </row>
    <row r="36" spans="1:14" x14ac:dyDescent="0.25">
      <c r="A36" s="6" t="s">
        <v>80</v>
      </c>
      <c r="B36" s="2" t="s">
        <v>81</v>
      </c>
      <c r="C36" s="2" t="s">
        <v>21</v>
      </c>
      <c r="D36" s="2">
        <v>3</v>
      </c>
      <c r="E36" s="2">
        <v>2</v>
      </c>
      <c r="F36" s="9">
        <v>2.794E-2</v>
      </c>
      <c r="G36" s="3">
        <v>33.333329999999997</v>
      </c>
      <c r="H36" s="3">
        <v>1.5075400000000001</v>
      </c>
      <c r="I36" s="3">
        <v>66.666669999999996</v>
      </c>
      <c r="J36" s="3">
        <v>3.2786900000000001</v>
      </c>
      <c r="K36" s="3">
        <v>0.31043999999999999</v>
      </c>
      <c r="L36" s="3">
        <v>1.08789</v>
      </c>
      <c r="M36" s="3">
        <v>5.8741199999999996</v>
      </c>
      <c r="N36" s="3">
        <v>1.95804</v>
      </c>
    </row>
    <row r="37" spans="1:14" x14ac:dyDescent="0.25">
      <c r="A37" s="6" t="s">
        <v>100</v>
      </c>
      <c r="B37" s="2" t="s">
        <v>132</v>
      </c>
      <c r="C37" s="2" t="s">
        <v>18</v>
      </c>
      <c r="D37" s="2">
        <v>1</v>
      </c>
      <c r="E37" s="2">
        <v>1</v>
      </c>
      <c r="F37" s="9">
        <v>1.273E-2</v>
      </c>
      <c r="G37" s="3">
        <v>11.11111</v>
      </c>
      <c r="H37" s="3">
        <v>0.50251000000000001</v>
      </c>
      <c r="I37" s="3">
        <v>33.333329999999997</v>
      </c>
      <c r="J37" s="3">
        <v>1.63934</v>
      </c>
      <c r="K37" s="3">
        <v>0.14141999999999999</v>
      </c>
      <c r="L37" s="3">
        <v>0.49557000000000001</v>
      </c>
      <c r="M37" s="3">
        <v>2.6374300000000002</v>
      </c>
      <c r="N37" s="3">
        <v>0.87914000000000003</v>
      </c>
    </row>
    <row r="38" spans="1:14" x14ac:dyDescent="0.25">
      <c r="A38" s="57" t="s">
        <v>48</v>
      </c>
      <c r="B38" s="58"/>
      <c r="C38" s="59"/>
      <c r="D38" s="11">
        <f>SUM(D2:D37)</f>
        <v>199</v>
      </c>
      <c r="E38" s="11" t="s">
        <v>5</v>
      </c>
      <c r="F38" s="12">
        <f t="shared" ref="F38:N38" si="0">SUM(F2:F37)</f>
        <v>2.56826</v>
      </c>
      <c r="G38" s="12">
        <f t="shared" si="0"/>
        <v>2211.1110699999999</v>
      </c>
      <c r="H38" s="12">
        <f t="shared" si="0"/>
        <v>99.999990000000025</v>
      </c>
      <c r="I38" s="12">
        <f t="shared" si="0"/>
        <v>2033.3332999999998</v>
      </c>
      <c r="J38" s="12">
        <f t="shared" si="0"/>
        <v>99.99991</v>
      </c>
      <c r="K38" s="12">
        <f t="shared" si="0"/>
        <v>28.536300000000001</v>
      </c>
      <c r="L38" s="12">
        <f t="shared" si="0"/>
        <v>99.999980000000008</v>
      </c>
      <c r="M38" s="12">
        <f t="shared" si="0"/>
        <v>299.99998999999997</v>
      </c>
      <c r="N38" s="12">
        <f t="shared" si="0"/>
        <v>99.999970000000005</v>
      </c>
    </row>
  </sheetData>
  <sortState xmlns:xlrd2="http://schemas.microsoft.com/office/spreadsheetml/2017/richdata2" ref="P2:T14">
    <sortCondition ref="T13:T14"/>
  </sortState>
  <mergeCells count="1">
    <mergeCell ref="A38:C3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F0AB-463F-4CE0-A0F0-0DEC8D949B12}">
  <dimension ref="A1:H40"/>
  <sheetViews>
    <sheetView showGridLines="0" zoomScale="160" zoomScaleNormal="160" workbookViewId="0">
      <selection activeCell="B9" sqref="A1:H38"/>
    </sheetView>
  </sheetViews>
  <sheetFormatPr defaultColWidth="98.42578125" defaultRowHeight="15" x14ac:dyDescent="0.25"/>
  <cols>
    <col min="1" max="1" width="22.42578125" style="23" bestFit="1" customWidth="1"/>
    <col min="2" max="2" width="20.140625" style="23" customWidth="1"/>
    <col min="3" max="3" width="16.28515625" style="23" bestFit="1" customWidth="1"/>
    <col min="4" max="4" width="17.5703125" style="23" bestFit="1" customWidth="1"/>
    <col min="5" max="5" width="10.5703125" style="23" bestFit="1" customWidth="1"/>
    <col min="6" max="6" width="5.7109375" style="26" bestFit="1" customWidth="1"/>
    <col min="7" max="7" width="7.42578125" style="23" bestFit="1" customWidth="1"/>
    <col min="8" max="8" width="4.85546875" style="23" bestFit="1" customWidth="1"/>
    <col min="9" max="16384" width="98.42578125" style="23"/>
  </cols>
  <sheetData>
    <row r="1" spans="1:8" x14ac:dyDescent="0.25">
      <c r="A1" s="1" t="s">
        <v>3</v>
      </c>
      <c r="B1" s="1" t="s">
        <v>45</v>
      </c>
      <c r="C1" s="1" t="s">
        <v>170</v>
      </c>
      <c r="D1" s="1" t="s">
        <v>171</v>
      </c>
      <c r="E1" s="1" t="s">
        <v>172</v>
      </c>
      <c r="F1" s="8" t="s">
        <v>28</v>
      </c>
      <c r="G1" s="1" t="s">
        <v>34</v>
      </c>
      <c r="H1" s="1" t="s">
        <v>35</v>
      </c>
    </row>
    <row r="2" spans="1:8" x14ac:dyDescent="0.25">
      <c r="A2" s="6" t="s">
        <v>123</v>
      </c>
      <c r="B2" s="2" t="s">
        <v>143</v>
      </c>
      <c r="C2" s="2">
        <v>0</v>
      </c>
      <c r="D2" s="2">
        <v>2</v>
      </c>
      <c r="E2" s="2">
        <v>0</v>
      </c>
      <c r="F2" s="4">
        <v>2</v>
      </c>
      <c r="G2" s="3">
        <v>13.28867</v>
      </c>
      <c r="H2" s="3">
        <v>1.37073</v>
      </c>
    </row>
    <row r="3" spans="1:8" x14ac:dyDescent="0.25">
      <c r="A3" s="6" t="s">
        <v>146</v>
      </c>
      <c r="B3" s="2" t="s">
        <v>148</v>
      </c>
      <c r="C3" s="2">
        <v>0</v>
      </c>
      <c r="D3" s="2">
        <v>0</v>
      </c>
      <c r="E3" s="2">
        <v>1</v>
      </c>
      <c r="F3" s="4">
        <v>1</v>
      </c>
      <c r="G3" s="3">
        <v>2.1775500000000001</v>
      </c>
      <c r="H3" s="3">
        <v>0.22461999999999999</v>
      </c>
    </row>
    <row r="4" spans="1:8" x14ac:dyDescent="0.25">
      <c r="A4" s="6" t="s">
        <v>90</v>
      </c>
      <c r="B4" s="2" t="s">
        <v>128</v>
      </c>
      <c r="C4" s="2">
        <v>0</v>
      </c>
      <c r="D4" s="2">
        <v>2</v>
      </c>
      <c r="E4" s="2">
        <v>4</v>
      </c>
      <c r="F4" s="4">
        <v>6</v>
      </c>
      <c r="G4" s="3">
        <v>21.99888</v>
      </c>
      <c r="H4" s="3">
        <v>2.26919</v>
      </c>
    </row>
    <row r="5" spans="1:8" x14ac:dyDescent="0.25">
      <c r="A5" s="6" t="s">
        <v>92</v>
      </c>
      <c r="B5" s="2" t="s">
        <v>129</v>
      </c>
      <c r="C5" s="2">
        <v>1</v>
      </c>
      <c r="D5" s="2">
        <v>6</v>
      </c>
      <c r="E5" s="2">
        <v>0</v>
      </c>
      <c r="F5" s="4">
        <v>7</v>
      </c>
      <c r="G5" s="3">
        <v>42.15522</v>
      </c>
      <c r="H5" s="3">
        <v>4.3483299999999998</v>
      </c>
    </row>
    <row r="6" spans="1:8" x14ac:dyDescent="0.25">
      <c r="A6" s="6" t="s">
        <v>94</v>
      </c>
      <c r="B6" s="2" t="s">
        <v>130</v>
      </c>
      <c r="C6" s="2">
        <v>1</v>
      </c>
      <c r="D6" s="2">
        <v>0</v>
      </c>
      <c r="E6" s="2">
        <v>0</v>
      </c>
      <c r="F6" s="4">
        <v>1</v>
      </c>
      <c r="G6" s="3">
        <v>2.2892199999999998</v>
      </c>
      <c r="H6" s="3">
        <v>0.23613000000000001</v>
      </c>
    </row>
    <row r="7" spans="1:8" x14ac:dyDescent="0.25">
      <c r="A7" s="6" t="s">
        <v>114</v>
      </c>
      <c r="B7" s="2" t="s">
        <v>139</v>
      </c>
      <c r="C7" s="2">
        <v>0</v>
      </c>
      <c r="D7" s="2">
        <v>2</v>
      </c>
      <c r="E7" s="2">
        <v>0</v>
      </c>
      <c r="F7" s="4">
        <v>2</v>
      </c>
      <c r="G7" s="3">
        <v>13.28867</v>
      </c>
      <c r="H7" s="3">
        <v>1.37073</v>
      </c>
    </row>
    <row r="8" spans="1:8" x14ac:dyDescent="0.25">
      <c r="A8" s="6" t="s">
        <v>108</v>
      </c>
      <c r="B8" s="2" t="s">
        <v>136</v>
      </c>
      <c r="C8" s="2">
        <v>0</v>
      </c>
      <c r="D8" s="2">
        <v>4</v>
      </c>
      <c r="E8" s="2">
        <v>0</v>
      </c>
      <c r="F8" s="4">
        <v>4</v>
      </c>
      <c r="G8" s="3">
        <v>26.57733</v>
      </c>
      <c r="H8" s="3">
        <v>2.74146</v>
      </c>
    </row>
    <row r="9" spans="1:8" x14ac:dyDescent="0.25">
      <c r="A9" s="6" t="s">
        <v>116</v>
      </c>
      <c r="B9" s="2" t="s">
        <v>140</v>
      </c>
      <c r="C9" s="2">
        <v>0</v>
      </c>
      <c r="D9" s="2">
        <v>2</v>
      </c>
      <c r="E9" s="2">
        <v>0</v>
      </c>
      <c r="F9" s="4">
        <v>2</v>
      </c>
      <c r="G9" s="3">
        <v>13.28867</v>
      </c>
      <c r="H9" s="3">
        <v>1.37073</v>
      </c>
    </row>
    <row r="10" spans="1:8" x14ac:dyDescent="0.25">
      <c r="A10" s="6" t="s">
        <v>66</v>
      </c>
      <c r="B10" s="2" t="s">
        <v>72</v>
      </c>
      <c r="C10" s="2">
        <v>3</v>
      </c>
      <c r="D10" s="2">
        <v>5</v>
      </c>
      <c r="E10" s="2">
        <v>2</v>
      </c>
      <c r="F10" s="4">
        <v>10</v>
      </c>
      <c r="G10" s="3">
        <v>44.44444</v>
      </c>
      <c r="H10" s="3">
        <v>4.58446</v>
      </c>
    </row>
    <row r="11" spans="1:8" x14ac:dyDescent="0.25">
      <c r="A11" s="6" t="s">
        <v>63</v>
      </c>
      <c r="B11" s="2" t="s">
        <v>64</v>
      </c>
      <c r="C11" s="2">
        <v>1</v>
      </c>
      <c r="D11" s="2">
        <v>3</v>
      </c>
      <c r="E11" s="2">
        <v>1</v>
      </c>
      <c r="F11" s="4">
        <v>5</v>
      </c>
      <c r="G11" s="3">
        <v>24.39978</v>
      </c>
      <c r="H11" s="3">
        <v>2.5168499999999998</v>
      </c>
    </row>
    <row r="12" spans="1:8" x14ac:dyDescent="0.25">
      <c r="A12" s="6" t="s">
        <v>127</v>
      </c>
      <c r="B12" s="2" t="s">
        <v>5</v>
      </c>
      <c r="C12" s="2">
        <v>1</v>
      </c>
      <c r="D12" s="2">
        <v>0</v>
      </c>
      <c r="E12" s="2">
        <v>0</v>
      </c>
      <c r="F12" s="4">
        <v>1</v>
      </c>
      <c r="G12" s="3">
        <v>2.2892199999999998</v>
      </c>
      <c r="H12" s="3">
        <v>0.23613000000000001</v>
      </c>
    </row>
    <row r="13" spans="1:8" x14ac:dyDescent="0.25">
      <c r="A13" s="6" t="s">
        <v>125</v>
      </c>
      <c r="B13" s="2" t="s">
        <v>144</v>
      </c>
      <c r="C13" s="2">
        <v>0</v>
      </c>
      <c r="D13" s="2">
        <v>1</v>
      </c>
      <c r="E13" s="2">
        <v>0</v>
      </c>
      <c r="F13" s="4">
        <v>1</v>
      </c>
      <c r="G13" s="3">
        <v>6.6443300000000001</v>
      </c>
      <c r="H13" s="3">
        <v>0.68537000000000003</v>
      </c>
    </row>
    <row r="14" spans="1:8" x14ac:dyDescent="0.25">
      <c r="A14" s="6" t="s">
        <v>96</v>
      </c>
      <c r="B14" s="2" t="s">
        <v>5</v>
      </c>
      <c r="C14" s="2">
        <v>0</v>
      </c>
      <c r="D14" s="2">
        <v>1</v>
      </c>
      <c r="E14" s="2">
        <v>0</v>
      </c>
      <c r="F14" s="4">
        <v>1</v>
      </c>
      <c r="G14" s="3">
        <v>6.6443300000000001</v>
      </c>
      <c r="H14" s="3">
        <v>0.68537000000000003</v>
      </c>
    </row>
    <row r="15" spans="1:8" x14ac:dyDescent="0.25">
      <c r="A15" s="6" t="s">
        <v>162</v>
      </c>
      <c r="B15" s="2" t="s">
        <v>164</v>
      </c>
      <c r="C15" s="2">
        <v>0</v>
      </c>
      <c r="D15" s="2">
        <v>1</v>
      </c>
      <c r="E15" s="2">
        <v>0</v>
      </c>
      <c r="F15" s="4">
        <v>1</v>
      </c>
      <c r="G15" s="3">
        <v>6.6443300000000001</v>
      </c>
      <c r="H15" s="3">
        <v>0.68537000000000003</v>
      </c>
    </row>
    <row r="16" spans="1:8" x14ac:dyDescent="0.25">
      <c r="A16" s="6" t="s">
        <v>118</v>
      </c>
      <c r="B16" s="2" t="s">
        <v>141</v>
      </c>
      <c r="C16" s="2">
        <v>1</v>
      </c>
      <c r="D16" s="2">
        <v>0</v>
      </c>
      <c r="E16" s="2">
        <v>0</v>
      </c>
      <c r="F16" s="4">
        <v>1</v>
      </c>
      <c r="G16" s="3">
        <v>2.2892199999999998</v>
      </c>
      <c r="H16" s="3">
        <v>0.23613000000000001</v>
      </c>
    </row>
    <row r="17" spans="1:8" x14ac:dyDescent="0.25">
      <c r="A17" s="6" t="s">
        <v>119</v>
      </c>
      <c r="B17" s="2" t="s">
        <v>142</v>
      </c>
      <c r="C17" s="2">
        <v>11</v>
      </c>
      <c r="D17" s="2">
        <v>12</v>
      </c>
      <c r="E17" s="2">
        <v>1</v>
      </c>
      <c r="F17" s="4">
        <v>24</v>
      </c>
      <c r="G17" s="3">
        <v>107.09101</v>
      </c>
      <c r="H17" s="3">
        <v>11.046480000000001</v>
      </c>
    </row>
    <row r="18" spans="1:8" x14ac:dyDescent="0.25">
      <c r="A18" s="6" t="s">
        <v>91</v>
      </c>
      <c r="B18" s="2" t="s">
        <v>68</v>
      </c>
      <c r="C18" s="2">
        <v>3</v>
      </c>
      <c r="D18" s="2">
        <v>5</v>
      </c>
      <c r="E18" s="2">
        <v>0</v>
      </c>
      <c r="F18" s="4">
        <v>8</v>
      </c>
      <c r="G18" s="3">
        <v>40.08934</v>
      </c>
      <c r="H18" s="3">
        <v>4.13523</v>
      </c>
    </row>
    <row r="19" spans="1:8" x14ac:dyDescent="0.25">
      <c r="A19" s="6" t="s">
        <v>88</v>
      </c>
      <c r="B19" s="2" t="s">
        <v>5</v>
      </c>
      <c r="C19" s="2">
        <v>0</v>
      </c>
      <c r="D19" s="2">
        <v>1</v>
      </c>
      <c r="E19" s="2">
        <v>2</v>
      </c>
      <c r="F19" s="4">
        <v>3</v>
      </c>
      <c r="G19" s="3">
        <v>10.99944</v>
      </c>
      <c r="H19" s="3">
        <v>1.1346000000000001</v>
      </c>
    </row>
    <row r="20" spans="1:8" x14ac:dyDescent="0.25">
      <c r="A20" s="6" t="s">
        <v>103</v>
      </c>
      <c r="B20" s="2" t="s">
        <v>133</v>
      </c>
      <c r="C20" s="2">
        <v>1</v>
      </c>
      <c r="D20" s="2">
        <v>1</v>
      </c>
      <c r="E20" s="2">
        <v>1</v>
      </c>
      <c r="F20" s="4">
        <v>3</v>
      </c>
      <c r="G20" s="3">
        <v>11.11111</v>
      </c>
      <c r="H20" s="3">
        <v>1.14612</v>
      </c>
    </row>
    <row r="21" spans="1:8" x14ac:dyDescent="0.25">
      <c r="A21" s="6" t="s">
        <v>110</v>
      </c>
      <c r="B21" s="2" t="s">
        <v>137</v>
      </c>
      <c r="C21" s="2">
        <v>4</v>
      </c>
      <c r="D21" s="2">
        <v>9</v>
      </c>
      <c r="E21" s="2">
        <v>0</v>
      </c>
      <c r="F21" s="4">
        <v>13</v>
      </c>
      <c r="G21" s="3">
        <v>68.955889999999997</v>
      </c>
      <c r="H21" s="3">
        <v>7.1128299999999998</v>
      </c>
    </row>
    <row r="22" spans="1:8" x14ac:dyDescent="0.25">
      <c r="A22" s="6" t="s">
        <v>149</v>
      </c>
      <c r="B22" s="2" t="s">
        <v>150</v>
      </c>
      <c r="C22" s="2">
        <v>0</v>
      </c>
      <c r="D22" s="2">
        <v>1</v>
      </c>
      <c r="E22" s="2">
        <v>0</v>
      </c>
      <c r="F22" s="4">
        <v>1</v>
      </c>
      <c r="G22" s="3">
        <v>6.6443300000000001</v>
      </c>
      <c r="H22" s="3">
        <v>0.68537000000000003</v>
      </c>
    </row>
    <row r="23" spans="1:8" x14ac:dyDescent="0.25">
      <c r="A23" s="6" t="s">
        <v>112</v>
      </c>
      <c r="B23" s="2" t="s">
        <v>138</v>
      </c>
      <c r="C23" s="2">
        <v>1</v>
      </c>
      <c r="D23" s="2">
        <v>0</v>
      </c>
      <c r="E23" s="2">
        <v>0</v>
      </c>
      <c r="F23" s="4">
        <v>1</v>
      </c>
      <c r="G23" s="3">
        <v>2.2892199999999998</v>
      </c>
      <c r="H23" s="3">
        <v>0.23613000000000001</v>
      </c>
    </row>
    <row r="24" spans="1:8" x14ac:dyDescent="0.25">
      <c r="A24" s="6" t="s">
        <v>71</v>
      </c>
      <c r="B24" s="2" t="s">
        <v>69</v>
      </c>
      <c r="C24" s="2">
        <v>0</v>
      </c>
      <c r="D24" s="2">
        <v>2</v>
      </c>
      <c r="E24" s="2">
        <v>0</v>
      </c>
      <c r="F24" s="4">
        <v>2</v>
      </c>
      <c r="G24" s="3">
        <v>13.28867</v>
      </c>
      <c r="H24" s="3">
        <v>1.37073</v>
      </c>
    </row>
    <row r="25" spans="1:8" x14ac:dyDescent="0.25">
      <c r="A25" s="2" t="s">
        <v>2</v>
      </c>
      <c r="B25" s="2" t="s">
        <v>2</v>
      </c>
      <c r="C25" s="2">
        <v>8</v>
      </c>
      <c r="D25" s="2">
        <v>5</v>
      </c>
      <c r="E25" s="2">
        <v>0</v>
      </c>
      <c r="F25" s="4">
        <v>13</v>
      </c>
      <c r="G25" s="3">
        <v>51.53546</v>
      </c>
      <c r="H25" s="3">
        <v>5.3159000000000001</v>
      </c>
    </row>
    <row r="26" spans="1:8" x14ac:dyDescent="0.25">
      <c r="A26" s="6" t="s">
        <v>1</v>
      </c>
      <c r="B26" s="2" t="s">
        <v>25</v>
      </c>
      <c r="C26" s="2">
        <v>0</v>
      </c>
      <c r="D26" s="2">
        <v>5</v>
      </c>
      <c r="E26" s="2">
        <v>0</v>
      </c>
      <c r="F26" s="4">
        <v>5</v>
      </c>
      <c r="G26" s="3">
        <v>33.22166</v>
      </c>
      <c r="H26" s="3">
        <v>3.4268299999999998</v>
      </c>
    </row>
    <row r="27" spans="1:8" x14ac:dyDescent="0.25">
      <c r="A27" s="6" t="s">
        <v>120</v>
      </c>
      <c r="B27" s="2" t="s">
        <v>5</v>
      </c>
      <c r="C27" s="2">
        <v>2</v>
      </c>
      <c r="D27" s="2">
        <v>10</v>
      </c>
      <c r="E27" s="2">
        <v>1</v>
      </c>
      <c r="F27" s="4">
        <v>13</v>
      </c>
      <c r="G27" s="3">
        <v>73.199330000000003</v>
      </c>
      <c r="H27" s="3">
        <v>7.5505399999999998</v>
      </c>
    </row>
    <row r="28" spans="1:8" x14ac:dyDescent="0.25">
      <c r="A28" s="6" t="s">
        <v>104</v>
      </c>
      <c r="B28" s="2" t="s">
        <v>134</v>
      </c>
      <c r="C28" s="2">
        <v>0</v>
      </c>
      <c r="D28" s="2">
        <v>9</v>
      </c>
      <c r="E28" s="2">
        <v>2</v>
      </c>
      <c r="F28" s="4">
        <v>11</v>
      </c>
      <c r="G28" s="3">
        <v>64.1541</v>
      </c>
      <c r="H28" s="3">
        <v>6.6175199999999998</v>
      </c>
    </row>
    <row r="29" spans="1:8" x14ac:dyDescent="0.25">
      <c r="A29" s="6" t="s">
        <v>106</v>
      </c>
      <c r="B29" s="2" t="s">
        <v>135</v>
      </c>
      <c r="C29" s="2">
        <v>0</v>
      </c>
      <c r="D29" s="2">
        <v>1</v>
      </c>
      <c r="E29" s="2">
        <v>0</v>
      </c>
      <c r="F29" s="4">
        <v>1</v>
      </c>
      <c r="G29" s="3">
        <v>6.6443300000000001</v>
      </c>
      <c r="H29" s="3">
        <v>0.68537000000000003</v>
      </c>
    </row>
    <row r="30" spans="1:8" x14ac:dyDescent="0.25">
      <c r="A30" s="6" t="s">
        <v>78</v>
      </c>
      <c r="B30" s="2" t="s">
        <v>76</v>
      </c>
      <c r="C30" s="2">
        <v>0</v>
      </c>
      <c r="D30" s="2">
        <v>1</v>
      </c>
      <c r="E30" s="2">
        <v>0</v>
      </c>
      <c r="F30" s="4">
        <v>1</v>
      </c>
      <c r="G30" s="3">
        <v>6.6443300000000001</v>
      </c>
      <c r="H30" s="3">
        <v>0.68537000000000003</v>
      </c>
    </row>
    <row r="31" spans="1:8" x14ac:dyDescent="0.25">
      <c r="A31" s="6" t="s">
        <v>98</v>
      </c>
      <c r="B31" s="2" t="s">
        <v>131</v>
      </c>
      <c r="C31" s="2">
        <v>2</v>
      </c>
      <c r="D31" s="2">
        <v>20</v>
      </c>
      <c r="E31" s="2">
        <v>22</v>
      </c>
      <c r="F31" s="4">
        <v>44</v>
      </c>
      <c r="G31" s="3">
        <v>185.37129999999999</v>
      </c>
      <c r="H31" s="3">
        <v>19.121120000000001</v>
      </c>
    </row>
    <row r="32" spans="1:8" x14ac:dyDescent="0.25">
      <c r="A32" s="6" t="s">
        <v>152</v>
      </c>
      <c r="B32" s="2" t="s">
        <v>154</v>
      </c>
      <c r="C32" s="2">
        <v>0</v>
      </c>
      <c r="D32" s="2">
        <v>1</v>
      </c>
      <c r="E32" s="2">
        <v>0</v>
      </c>
      <c r="F32" s="4">
        <v>1</v>
      </c>
      <c r="G32" s="3">
        <v>6.6443300000000001</v>
      </c>
      <c r="H32" s="3">
        <v>0.68537000000000003</v>
      </c>
    </row>
    <row r="33" spans="1:8" x14ac:dyDescent="0.25">
      <c r="A33" s="6" t="s">
        <v>155</v>
      </c>
      <c r="B33" s="2" t="s">
        <v>157</v>
      </c>
      <c r="C33" s="2">
        <v>0</v>
      </c>
      <c r="D33" s="2">
        <v>0</v>
      </c>
      <c r="E33" s="2">
        <v>1</v>
      </c>
      <c r="F33" s="4">
        <v>1</v>
      </c>
      <c r="G33" s="3">
        <v>2.1775500000000001</v>
      </c>
      <c r="H33" s="3">
        <v>0.22461999999999999</v>
      </c>
    </row>
    <row r="34" spans="1:8" x14ac:dyDescent="0.25">
      <c r="A34" s="6" t="s">
        <v>159</v>
      </c>
      <c r="B34" s="2" t="s">
        <v>160</v>
      </c>
      <c r="C34" s="2">
        <v>0</v>
      </c>
      <c r="D34" s="2">
        <v>2</v>
      </c>
      <c r="E34" s="2">
        <v>0</v>
      </c>
      <c r="F34" s="4">
        <v>2</v>
      </c>
      <c r="G34" s="3">
        <v>13.28867</v>
      </c>
      <c r="H34" s="3">
        <v>1.37073</v>
      </c>
    </row>
    <row r="35" spans="1:8" x14ac:dyDescent="0.25">
      <c r="A35" s="2" t="s">
        <v>101</v>
      </c>
      <c r="B35" s="2" t="s">
        <v>5</v>
      </c>
      <c r="C35" s="2">
        <v>0</v>
      </c>
      <c r="D35" s="2">
        <v>3</v>
      </c>
      <c r="E35" s="2">
        <v>0</v>
      </c>
      <c r="F35" s="4">
        <v>3</v>
      </c>
      <c r="G35" s="3">
        <v>19.933</v>
      </c>
      <c r="H35" s="3">
        <v>2.0560999999999998</v>
      </c>
    </row>
    <row r="36" spans="1:8" x14ac:dyDescent="0.25">
      <c r="A36" s="6" t="s">
        <v>80</v>
      </c>
      <c r="B36" s="2" t="s">
        <v>81</v>
      </c>
      <c r="C36" s="2">
        <v>1</v>
      </c>
      <c r="D36" s="2">
        <v>1</v>
      </c>
      <c r="E36" s="2">
        <v>1</v>
      </c>
      <c r="F36" s="4">
        <v>3</v>
      </c>
      <c r="G36" s="3">
        <v>11.11111</v>
      </c>
      <c r="H36" s="3">
        <v>1.14612</v>
      </c>
    </row>
    <row r="37" spans="1:8" x14ac:dyDescent="0.25">
      <c r="A37" s="6" t="s">
        <v>100</v>
      </c>
      <c r="B37" s="2" t="s">
        <v>132</v>
      </c>
      <c r="C37" s="2">
        <v>0</v>
      </c>
      <c r="D37" s="2">
        <v>1</v>
      </c>
      <c r="E37" s="2">
        <v>0</v>
      </c>
      <c r="F37" s="4">
        <v>1</v>
      </c>
      <c r="G37" s="3">
        <v>6.6443300000000001</v>
      </c>
      <c r="H37" s="3">
        <v>0.68537000000000003</v>
      </c>
    </row>
    <row r="38" spans="1:8" x14ac:dyDescent="0.25">
      <c r="A38" s="57" t="s">
        <v>48</v>
      </c>
      <c r="B38" s="59"/>
      <c r="C38" s="27">
        <f t="shared" ref="C38:H38" si="0">SUM(C2:C37)</f>
        <v>41</v>
      </c>
      <c r="D38" s="27">
        <f t="shared" si="0"/>
        <v>119</v>
      </c>
      <c r="E38" s="27">
        <f t="shared" si="0"/>
        <v>39</v>
      </c>
      <c r="F38" s="24">
        <f t="shared" si="0"/>
        <v>199</v>
      </c>
      <c r="G38" s="24">
        <f t="shared" si="0"/>
        <v>969.45837000000006</v>
      </c>
      <c r="H38" s="24">
        <f t="shared" si="0"/>
        <v>100.00005000000003</v>
      </c>
    </row>
    <row r="40" spans="1:8" x14ac:dyDescent="0.25">
      <c r="C40" s="26">
        <f>C38/$F$38*100</f>
        <v>20.603015075376884</v>
      </c>
      <c r="D40" s="26">
        <f t="shared" ref="D40:E40" si="1">D38/$F$38*100</f>
        <v>59.798994974874375</v>
      </c>
      <c r="E40" s="26">
        <f t="shared" si="1"/>
        <v>19.597989949748744</v>
      </c>
    </row>
  </sheetData>
  <mergeCells count="1">
    <mergeCell ref="A38:B3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D062-309A-4607-BDDF-A81623DDC9BE}">
  <dimension ref="A1:C17"/>
  <sheetViews>
    <sheetView showGridLines="0" tabSelected="1" zoomScale="205" zoomScaleNormal="205" workbookViewId="0">
      <selection activeCell="D14" sqref="B9:D14"/>
    </sheetView>
  </sheetViews>
  <sheetFormatPr defaultRowHeight="11.25" x14ac:dyDescent="0.25"/>
  <cols>
    <col min="1" max="1" width="17.42578125" style="15" bestFit="1" customWidth="1"/>
    <col min="2" max="2" width="16.85546875" style="15" bestFit="1" customWidth="1"/>
    <col min="3" max="3" width="10.42578125" style="19" bestFit="1" customWidth="1"/>
    <col min="4" max="16384" width="9.140625" style="15"/>
  </cols>
  <sheetData>
    <row r="1" spans="1:3" x14ac:dyDescent="0.25">
      <c r="A1" s="13" t="s">
        <v>49</v>
      </c>
      <c r="B1" s="13" t="s">
        <v>0</v>
      </c>
      <c r="C1" s="14" t="s">
        <v>79</v>
      </c>
    </row>
    <row r="2" spans="1:3" x14ac:dyDescent="0.25">
      <c r="A2" s="16" t="s">
        <v>50</v>
      </c>
      <c r="B2" s="16">
        <v>135</v>
      </c>
      <c r="C2" s="17">
        <v>0.5706155914108112</v>
      </c>
    </row>
    <row r="3" spans="1:3" x14ac:dyDescent="0.25">
      <c r="A3" s="16" t="s">
        <v>51</v>
      </c>
      <c r="B3" s="16">
        <v>48</v>
      </c>
      <c r="C3" s="17">
        <v>0.59726210775797184</v>
      </c>
    </row>
    <row r="4" spans="1:3" x14ac:dyDescent="0.25">
      <c r="A4" s="16" t="s">
        <v>52</v>
      </c>
      <c r="B4" s="16">
        <v>27</v>
      </c>
      <c r="C4" s="17">
        <v>0.67463082700369026</v>
      </c>
    </row>
    <row r="5" spans="1:3" x14ac:dyDescent="0.25">
      <c r="A5" s="16" t="s">
        <v>53</v>
      </c>
      <c r="B5" s="16">
        <v>8</v>
      </c>
      <c r="C5" s="17">
        <v>0.28489522630417574</v>
      </c>
    </row>
    <row r="6" spans="1:3" x14ac:dyDescent="0.25">
      <c r="A6" s="16" t="s">
        <v>54</v>
      </c>
      <c r="B6" s="16">
        <v>3</v>
      </c>
      <c r="C6" s="17">
        <v>0.19707559772032807</v>
      </c>
    </row>
    <row r="7" spans="1:3" x14ac:dyDescent="0.25">
      <c r="A7" s="16" t="s">
        <v>59</v>
      </c>
      <c r="B7" s="16">
        <v>3</v>
      </c>
      <c r="C7" s="17">
        <v>0.24379752070174257</v>
      </c>
    </row>
    <row r="8" spans="1:3" x14ac:dyDescent="0.25">
      <c r="A8" s="18" t="s">
        <v>48</v>
      </c>
      <c r="B8" s="18">
        <f>SUM(B2:B7)</f>
        <v>224</v>
      </c>
      <c r="C8" s="36">
        <f>SUM(C2:C7)</f>
        <v>2.5682768708987198</v>
      </c>
    </row>
    <row r="10" spans="1:3" x14ac:dyDescent="0.25">
      <c r="B10" s="28"/>
    </row>
    <row r="11" spans="1:3" x14ac:dyDescent="0.25">
      <c r="B11" s="28"/>
    </row>
    <row r="17" spans="1:3" s="20" customFormat="1" x14ac:dyDescent="0.25">
      <c r="A17" s="15"/>
      <c r="B17" s="15"/>
      <c r="C17" s="19"/>
    </row>
  </sheetData>
  <phoneticPr fontId="9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1C550A-551B-49DA-BC03-098559D12072}"/>
</file>

<file path=customXml/itemProps2.xml><?xml version="1.0" encoding="utf-8"?>
<ds:datastoreItem xmlns:ds="http://schemas.openxmlformats.org/officeDocument/2006/customXml" ds:itemID="{A2386BC3-AEC8-42A1-A284-C28322A65325}"/>
</file>

<file path=customXml/itemProps3.xml><?xml version="1.0" encoding="utf-8"?>
<ds:datastoreItem xmlns:ds="http://schemas.openxmlformats.org/officeDocument/2006/customXml" ds:itemID="{AEF52945-34DA-4279-B157-7EA11342A54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Gráficos</vt:lpstr>
      </vt:variant>
      <vt:variant>
        <vt:i4>5</vt:i4>
      </vt:variant>
    </vt:vector>
  </HeadingPairs>
  <TitlesOfParts>
    <vt:vector size="11" baseType="lpstr">
      <vt:lpstr>FLORISTICA</vt:lpstr>
      <vt:lpstr>GRUPO-ECOLOGICO</vt:lpstr>
      <vt:lpstr>DIVERSIDADE</vt:lpstr>
      <vt:lpstr>HORIZONTAL</vt:lpstr>
      <vt:lpstr>VERTICAL</vt:lpstr>
      <vt:lpstr>CLASSE-DIAMETRICA</vt:lpstr>
      <vt:lpstr>GRAF-FAMILIA</vt:lpstr>
      <vt:lpstr>GRAFICO-GE</vt:lpstr>
      <vt:lpstr>GRAF-IVI</vt:lpstr>
      <vt:lpstr>GRAF-VERTICAL</vt:lpstr>
      <vt:lpstr>GRAF-J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Lima</dc:creator>
  <cp:lastModifiedBy>Cassiano Cardoso Costa Soares</cp:lastModifiedBy>
  <dcterms:created xsi:type="dcterms:W3CDTF">2022-06-07T09:41:04Z</dcterms:created>
  <dcterms:modified xsi:type="dcterms:W3CDTF">2025-06-18T18:38:19Z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